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FINANCE\BUDGET\2023-2024\1 CAMPUS SUBMISSIONS\ULM\"/>
    </mc:Choice>
  </mc:AlternateContent>
  <xr:revisionPtr revIDLastSave="0" documentId="13_ncr:1_{D0DDC71A-BCC1-4465-9746-EB8A1106484D}" xr6:coauthVersionLast="36" xr6:coauthVersionMax="36" xr10:uidLastSave="{00000000-0000-0000-0000-000000000000}"/>
  <bookViews>
    <workbookView xWindow="0" yWindow="0" windowWidth="28800" windowHeight="11930" tabRatio="732" firstSheet="19" activeTab="21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5cont." sheetId="31" r:id="rId23"/>
    <sheet name="BOR-5A" sheetId="30" r:id="rId24"/>
    <sheet name="BOR-6" sheetId="19" r:id="rId25"/>
    <sheet name="ATH-1 Actual" sheetId="21" r:id="rId26"/>
    <sheet name="ATH-2-Actual" sheetId="22" r:id="rId27"/>
    <sheet name="ATH-1 22-23 Bgt" sheetId="23" r:id="rId28"/>
    <sheet name="ATH-2 22-23 Bgt" sheetId="24" r:id="rId29"/>
    <sheet name="ATH-1 23-24 Bgt" sheetId="25" r:id="rId30"/>
    <sheet name="ATH-2 23-24 Bgt" sheetId="26" r:id="rId31"/>
  </sheets>
  <definedNames>
    <definedName name="_xlnm.Print_Area" localSheetId="5">'Academic Supp'!$A$1:$K$43</definedName>
    <definedName name="_xlnm.Print_Area" localSheetId="25">'ATH-1 Actual'!$A$1:$I$26</definedName>
    <definedName name="_xlnm.Print_Area" localSheetId="28">'ATH-2 22-23 Bgt'!$A$1:$J$38</definedName>
    <definedName name="_xlnm.Print_Area" localSheetId="30">'ATH-2 23-24 Bgt'!$A$1:$J$38</definedName>
    <definedName name="_xlnm.Print_Area" localSheetId="26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Rev'!$A$1:$G$67</definedName>
    <definedName name="_xlnm.Print_Area" localSheetId="20">'BOR-4'!$A$1:$E$326</definedName>
    <definedName name="_xlnm.Print_Area" localSheetId="21">'BOR-5'!$A$1:$H$31</definedName>
    <definedName name="_xlnm.Print_Area" localSheetId="23">'BOR-5A'!$A$1:$H$37</definedName>
    <definedName name="_xlnm.Print_Area" localSheetId="24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Costs'!$A$1:$C$47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'BOR-5'!$A$1:$H$56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'BOR-5'!$1:$7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</workbook>
</file>

<file path=xl/calcChain.xml><?xml version="1.0" encoding="utf-8"?>
<calcChain xmlns="http://schemas.openxmlformats.org/spreadsheetml/2006/main">
  <c r="B313" i="18" l="1"/>
  <c r="B197" i="18"/>
  <c r="I15" i="31" l="1"/>
  <c r="I12" i="31"/>
  <c r="B14" i="19" l="1"/>
  <c r="B7" i="19"/>
  <c r="C305" i="18"/>
  <c r="E94" i="18"/>
  <c r="E25" i="18"/>
  <c r="D25" i="18"/>
  <c r="D66" i="17" l="1"/>
  <c r="E65" i="14"/>
  <c r="E62" i="14"/>
  <c r="D81" i="14"/>
  <c r="D80" i="14"/>
  <c r="D70" i="14"/>
  <c r="C78" i="14"/>
  <c r="C75" i="14"/>
  <c r="B86" i="14"/>
  <c r="H7" i="9"/>
  <c r="J44" i="2"/>
  <c r="B11" i="28" l="1"/>
  <c r="B10" i="28"/>
  <c r="B8" i="28"/>
  <c r="B6" i="28"/>
  <c r="B12" i="26" l="1"/>
  <c r="B12" i="24"/>
  <c r="B12" i="22"/>
  <c r="H21" i="21" l="1"/>
  <c r="R22" i="12"/>
  <c r="I33" i="31" l="1"/>
  <c r="G33" i="31"/>
  <c r="F33" i="31"/>
  <c r="H33" i="31" s="1"/>
  <c r="E33" i="31"/>
  <c r="D33" i="31"/>
  <c r="C33" i="31"/>
  <c r="H32" i="31"/>
  <c r="D32" i="31"/>
  <c r="H31" i="31"/>
  <c r="D31" i="31"/>
  <c r="H30" i="31"/>
  <c r="D30" i="31"/>
  <c r="H29" i="31"/>
  <c r="D29" i="31"/>
  <c r="H28" i="31"/>
  <c r="D28" i="31"/>
  <c r="H27" i="31"/>
  <c r="D27" i="31"/>
  <c r="H26" i="31"/>
  <c r="D26" i="31"/>
  <c r="H25" i="31"/>
  <c r="H24" i="31"/>
  <c r="D24" i="31"/>
  <c r="H23" i="31"/>
  <c r="D23" i="31"/>
  <c r="H22" i="31"/>
  <c r="D22" i="31"/>
  <c r="H21" i="31"/>
  <c r="D21" i="31"/>
  <c r="G17" i="31"/>
  <c r="F17" i="31"/>
  <c r="E17" i="31"/>
  <c r="D17" i="31"/>
  <c r="C17" i="31"/>
  <c r="H16" i="31"/>
  <c r="D16" i="31"/>
  <c r="H15" i="31"/>
  <c r="D15" i="31"/>
  <c r="H14" i="31"/>
  <c r="D14" i="31"/>
  <c r="H13" i="31"/>
  <c r="D13" i="31"/>
  <c r="H12" i="31"/>
  <c r="D12" i="31"/>
  <c r="H11" i="31"/>
  <c r="D11" i="31"/>
  <c r="I17" i="31"/>
  <c r="H17" i="31" s="1"/>
  <c r="D10" i="31"/>
  <c r="H10" i="31" l="1"/>
  <c r="I67" i="1"/>
  <c r="G67" i="1"/>
  <c r="K22" i="1"/>
  <c r="G22" i="1"/>
  <c r="E20" i="26" l="1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J44" i="16"/>
  <c r="J15" i="17"/>
  <c r="D15" i="17"/>
  <c r="H36" i="17"/>
  <c r="L36" i="17" s="1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M20" i="16"/>
  <c r="J15" i="16"/>
  <c r="C38" i="16"/>
  <c r="D15" i="16"/>
  <c r="H36" i="16"/>
  <c r="J36" i="16"/>
  <c r="H37" i="16"/>
  <c r="J37" i="16"/>
  <c r="H38" i="16"/>
  <c r="I38" i="16" s="1"/>
  <c r="J38" i="16"/>
  <c r="K38" i="16"/>
  <c r="L38" i="16"/>
  <c r="M38" i="16" s="1"/>
  <c r="B36" i="16"/>
  <c r="F36" i="16" s="1"/>
  <c r="D36" i="16"/>
  <c r="E36" i="16" s="1"/>
  <c r="B37" i="16"/>
  <c r="D37" i="16"/>
  <c r="F37" i="16" s="1"/>
  <c r="B38" i="16"/>
  <c r="D38" i="16"/>
  <c r="F38" i="16"/>
  <c r="E38" i="16" s="1"/>
  <c r="G38" i="16"/>
  <c r="F31" i="14"/>
  <c r="F32" i="14"/>
  <c r="F33" i="14"/>
  <c r="E31" i="14"/>
  <c r="E32" i="14"/>
  <c r="E33" i="14"/>
  <c r="D31" i="14"/>
  <c r="D32" i="14"/>
  <c r="D33" i="14"/>
  <c r="C31" i="14"/>
  <c r="C32" i="14"/>
  <c r="C33" i="14"/>
  <c r="B31" i="14"/>
  <c r="B32" i="14"/>
  <c r="B33" i="14"/>
  <c r="A61" i="1"/>
  <c r="A60" i="1"/>
  <c r="A59" i="1"/>
  <c r="E22" i="24" l="1"/>
  <c r="E22" i="22"/>
  <c r="E22" i="26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K62" i="1"/>
  <c r="J62" i="1"/>
  <c r="I62" i="1"/>
  <c r="H62" i="1"/>
  <c r="G62" i="1"/>
  <c r="F62" i="1"/>
  <c r="K32" i="1"/>
  <c r="J32" i="1"/>
  <c r="I32" i="1"/>
  <c r="H32" i="1"/>
  <c r="G32" i="1"/>
  <c r="H55" i="29"/>
  <c r="F55" i="29"/>
  <c r="E55" i="29"/>
  <c r="D55" i="29"/>
  <c r="B55" i="29"/>
  <c r="H31" i="29"/>
  <c r="F31" i="29"/>
  <c r="E31" i="29"/>
  <c r="D31" i="29"/>
  <c r="B31" i="29"/>
  <c r="H56" i="29" l="1"/>
  <c r="E56" i="29"/>
  <c r="B56" i="29"/>
  <c r="F56" i="29"/>
  <c r="G31" i="29"/>
  <c r="D56" i="29"/>
  <c r="C31" i="29"/>
  <c r="C71" i="17"/>
  <c r="G71" i="16"/>
  <c r="E71" i="17"/>
  <c r="I71" i="16"/>
  <c r="G55" i="29"/>
  <c r="C55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G56" i="29" l="1"/>
  <c r="C56" i="29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4" i="14"/>
  <c r="D83" i="14"/>
  <c r="D82" i="14"/>
  <c r="D79" i="14"/>
  <c r="D78" i="14"/>
  <c r="C95" i="14"/>
  <c r="C93" i="14"/>
  <c r="C92" i="14"/>
  <c r="C91" i="14"/>
  <c r="C89" i="14"/>
  <c r="C88" i="14"/>
  <c r="C84" i="14"/>
  <c r="C83" i="14"/>
  <c r="C82" i="14"/>
  <c r="C80" i="14"/>
  <c r="C79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5" i="28" s="1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C175" i="18" s="1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F44" i="7" s="1"/>
  <c r="B67" i="14" s="1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7" i="27"/>
  <c r="F67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7" i="27"/>
  <c r="D67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7" i="27"/>
  <c r="C57" i="27"/>
  <c r="C45" i="27"/>
  <c r="C50" i="27"/>
  <c r="B67" i="27"/>
  <c r="B57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3" i="19"/>
  <c r="B12" i="19"/>
  <c r="B11" i="19"/>
  <c r="B10" i="19"/>
  <c r="B9" i="19"/>
  <c r="B8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H22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87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C87" i="14" s="1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B87" i="14" s="1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5" i="17" s="1"/>
  <c r="B16" i="17"/>
  <c r="B14" i="17"/>
  <c r="B13" i="17"/>
  <c r="B44" i="17" s="1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H15" i="17" s="1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5" i="16" s="1"/>
  <c r="H16" i="16"/>
  <c r="H14" i="16"/>
  <c r="H13" i="16"/>
  <c r="H44" i="16" s="1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5" i="16" s="1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0" i="14" s="1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0" i="14" s="1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B10" i="14" s="1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E86" i="18"/>
  <c r="E274" i="18"/>
  <c r="E91" i="18"/>
  <c r="B84" i="18"/>
  <c r="C267" i="18"/>
  <c r="C270" i="18" s="1"/>
  <c r="C276" i="18" s="1"/>
  <c r="F44" i="4"/>
  <c r="B64" i="14" s="1"/>
  <c r="F78" i="17"/>
  <c r="C78" i="17" s="1"/>
  <c r="D244" i="18"/>
  <c r="B128" i="18"/>
  <c r="G44" i="5"/>
  <c r="D153" i="18"/>
  <c r="D267" i="18" l="1"/>
  <c r="E267" i="18"/>
  <c r="E168" i="18"/>
  <c r="E35" i="18"/>
  <c r="E30" i="18"/>
  <c r="B44" i="16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D44" i="16"/>
  <c r="C46" i="14"/>
  <c r="E20" i="15"/>
  <c r="D39" i="14"/>
  <c r="H44" i="17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D62" i="14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G51" i="27" s="1"/>
  <c r="L14" i="16"/>
  <c r="K14" i="16" s="1"/>
  <c r="L62" i="17"/>
  <c r="K62" i="17" s="1"/>
  <c r="F44" i="2"/>
  <c r="B62" i="14" s="1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E189" i="18" s="1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L59" i="16"/>
  <c r="I59" i="16" s="1"/>
  <c r="F59" i="16"/>
  <c r="F47" i="16"/>
  <c r="E47" i="16" s="1"/>
  <c r="F55" i="16"/>
  <c r="C55" i="16" s="1"/>
  <c r="F61" i="16"/>
  <c r="L20" i="16"/>
  <c r="K20" i="16" s="1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C67" i="16"/>
  <c r="B22" i="24"/>
  <c r="J21" i="24"/>
  <c r="E28" i="16"/>
  <c r="M28" i="17"/>
  <c r="J44" i="6"/>
  <c r="D66" i="14" s="1"/>
  <c r="E11" i="14"/>
  <c r="F11" i="14" s="1"/>
  <c r="D58" i="17"/>
  <c r="C40" i="27"/>
  <c r="C51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51" i="27"/>
  <c r="B51" i="27"/>
  <c r="B23" i="18"/>
  <c r="E18" i="18"/>
  <c r="B70" i="14" l="1"/>
  <c r="B254" i="18"/>
  <c r="E105" i="18"/>
  <c r="E36" i="18"/>
  <c r="I13" i="16"/>
  <c r="I57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5" i="14"/>
  <c r="C254" i="18"/>
  <c r="B314" i="18"/>
  <c r="B317" i="18" s="1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F65" i="14" s="1"/>
  <c r="C64" i="14"/>
  <c r="E64" i="14" s="1"/>
  <c r="F64" i="14" s="1"/>
  <c r="C47" i="18"/>
  <c r="C63" i="14"/>
  <c r="C62" i="14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E47" i="18" l="1"/>
  <c r="L44" i="16"/>
  <c r="I67" i="17"/>
  <c r="D69" i="18"/>
  <c r="E69" i="18" s="1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232" i="18"/>
  <c r="D75" i="14"/>
  <c r="E66" i="14"/>
  <c r="F66" i="14" s="1"/>
  <c r="C70" i="14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K44" i="16"/>
  <c r="I44" i="16"/>
  <c r="C51" i="17"/>
  <c r="E197" i="18"/>
  <c r="D313" i="18"/>
  <c r="E205" i="18"/>
  <c r="C207" i="18"/>
  <c r="F60" i="17"/>
  <c r="G47" i="16" l="1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<sst xmlns="http://schemas.openxmlformats.org/spreadsheetml/2006/main" count="2659" uniqueCount="619">
  <si>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</si>
  <si>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</si>
  <si>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</si>
  <si>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</si>
  <si>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</si>
  <si>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</si>
  <si>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</si>
  <si>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</si>
  <si>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</si>
  <si>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</si>
  <si>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</si>
  <si>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</si>
  <si>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</si>
  <si>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</si>
  <si>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</si>
  <si>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</si>
  <si>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</si>
  <si>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</si>
  <si>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</si>
  <si>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</si>
  <si>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</si>
  <si>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</si>
  <si>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</si>
  <si>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</si>
  <si>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</si>
  <si>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</si>
  <si>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</si>
  <si>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</si>
  <si>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</si>
  <si>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</si>
  <si>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</si>
  <si>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</si>
  <si>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</si>
  <si>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</si>
  <si>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</si>
  <si>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</si>
  <si>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</si>
  <si>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</si>
  <si>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</si>
  <si>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</si>
  <si>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</si>
  <si>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</si>
  <si>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</si>
  <si>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</si>
  <si>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</si>
  <si>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</si>
  <si>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</si>
  <si>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</si>
  <si>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</si>
  <si>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</si>
  <si>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</si>
  <si>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</si>
  <si>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</si>
  <si>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</si>
  <si>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</si>
  <si>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</si>
  <si>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</si>
  <si>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</si>
  <si>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</si>
  <si>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</si>
  <si>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</si>
  <si>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</si>
  <si>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</si>
  <si>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</si>
  <si>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</si>
  <si>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</si>
  <si>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</si>
  <si>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</si>
  <si>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</si>
  <si>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</si>
  <si>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</si>
  <si>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</si>
  <si>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</si>
  <si>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</si>
  <si>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</si>
  <si>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</si>
  <si>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</si>
  <si>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</si>
  <si>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</si>
  <si>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</si>
  <si>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</si>
  <si>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</si>
  <si>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</si>
  <si>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</si>
  <si>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</si>
  <si>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</si>
  <si>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</si>
  <si>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</si>
  <si>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</si>
  <si>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</si>
  <si>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</si>
  <si>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</si>
  <si>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</si>
  <si>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</si>
  <si>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</si>
  <si>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</si>
  <si>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</si>
  <si>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</si>
  <si>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</si>
  <si>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</si>
  <si>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</si>
  <si>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</si>
  <si>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</si>
  <si>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</si>
  <si>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</si>
  <si>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</si>
  <si>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</si>
  <si>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</si>
  <si>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</si>
  <si>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</si>
  <si>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</si>
  <si>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</si>
  <si>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</si>
  <si>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</si>
  <si>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</si>
  <si>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</si>
  <si>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</si>
  <si>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</si>
  <si>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</si>
  <si>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</si>
  <si>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</si>
  <si>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</si>
  <si>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</si>
  <si>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</si>
  <si>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</si>
  <si>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</si>
  <si>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</si>
  <si>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</si>
  <si>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</si>
  <si>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</si>
  <si>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</si>
  <si>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</si>
  <si>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</si>
  <si>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</si>
  <si>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</si>
  <si>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</si>
  <si>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</si>
  <si>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</si>
  <si>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</si>
  <si>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</si>
  <si>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</si>
  <si>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</si>
  <si>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</si>
  <si>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</si>
  <si>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</si>
  <si>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</si>
  <si>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</si>
  <si>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</si>
  <si>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</si>
  <si>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</si>
  <si>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</si>
  <si>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</si>
  <si>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</si>
  <si>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</si>
  <si>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</si>
  <si>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</si>
  <si>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</si>
  <si>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</si>
  <si>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</si>
  <si>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</si>
  <si>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</si>
  <si>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</si>
  <si>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</si>
  <si>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</si>
  <si>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</si>
  <si>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</si>
  <si>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</si>
  <si>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</si>
  <si>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</si>
  <si>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</si>
  <si>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</si>
  <si>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</si>
  <si>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</si>
  <si>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</si>
  <si>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</si>
  <si>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</si>
  <si>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</si>
  <si>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</si>
  <si>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</si>
  <si>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</si>
  <si>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</si>
  <si>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</si>
  <si>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</si>
  <si>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</si>
  <si>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</si>
  <si>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</si>
  <si>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</si>
  <si>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</si>
  <si>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</si>
  <si>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</si>
  <si>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</si>
  <si>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</si>
  <si>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</si>
  <si>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</si>
  <si>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</si>
  <si>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</si>
  <si>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</si>
  <si>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</si>
  <si>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</si>
  <si>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</si>
  <si>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</si>
  <si>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</si>
  <si>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</si>
  <si>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</si>
  <si>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</si>
  <si>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</si>
  <si>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</si>
  <si>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</si>
  <si>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</si>
  <si>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</si>
  <si>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</si>
  <si>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</si>
  <si>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</si>
  <si>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</si>
  <si>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</si>
  <si>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</si>
  <si>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</si>
  <si>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</si>
  <si>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</si>
  <si>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</si>
  <si>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</si>
  <si>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</si>
  <si>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</si>
  <si>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</si>
  <si>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</si>
  <si>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</si>
  <si>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</si>
  <si>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</si>
  <si>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</si>
  <si>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</si>
  <si>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</si>
  <si>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</si>
  <si>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</si>
  <si>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</si>
  <si>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</si>
  <si>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</si>
  <si>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</si>
  <si>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</si>
  <si>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</si>
  <si>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</si>
  <si>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</si>
  <si>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</si>
  <si>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</si>
  <si>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</si>
  <si>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</si>
  <si>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</si>
  <si>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</si>
  <si>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</si>
  <si>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</si>
  <si>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</si>
  <si>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</si>
  <si>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</si>
  <si>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</si>
  <si>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</si>
  <si>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</si>
  <si>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</si>
  <si>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</si>
  <si>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</si>
  <si>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</si>
  <si>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</si>
  <si>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</si>
  <si>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</si>
  <si>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</si>
  <si>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</si>
  <si>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</si>
  <si>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</si>
  <si>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</si>
  <si>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</si>
  <si>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</si>
  <si>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</si>
  <si>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</si>
  <si>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</si>
  <si>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</si>
  <si>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</si>
  <si>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</si>
  <si>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</si>
  <si>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</si>
  <si>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</si>
  <si>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</si>
  <si>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</si>
  <si>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</si>
  <si>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</si>
  <si>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</si>
  <si>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</si>
  <si>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</si>
  <si>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</si>
  <si>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</si>
  <si>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</si>
  <si>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</si>
  <si>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</si>
  <si>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</si>
  <si>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</si>
  <si>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</si>
  <si>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</si>
  <si>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</si>
  <si>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</si>
  <si>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</si>
  <si>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</si>
  <si>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</si>
  <si>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</si>
  <si>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</si>
  <si>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</si>
  <si>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</si>
  <si>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</si>
  <si>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</si>
  <si>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</si>
  <si>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</si>
  <si>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</si>
  <si>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</si>
  <si>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</si>
  <si>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</si>
  <si>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</si>
  <si>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</si>
  <si>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</si>
  <si>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</si>
  <si>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</si>
  <si>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</si>
  <si>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</si>
  <si>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</si>
  <si>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</si>
  <si>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</si>
  <si>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</si>
  <si>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</si>
  <si>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</si>
  <si>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</si>
  <si>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</si>
  <si>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</si>
  <si>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</si>
  <si>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</si>
  <si>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</si>
  <si>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</si>
  <si>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</si>
  <si>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</si>
  <si>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</si>
  <si>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</si>
  <si>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</si>
  <si>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</si>
  <si>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</si>
  <si>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</si>
  <si>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</si>
  <si>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</si>
  <si>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</si>
  <si>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</si>
  <si>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</si>
  <si>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</si>
  <si>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</si>
  <si>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</si>
  <si>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</si>
  <si>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</si>
  <si>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</si>
  <si>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</si>
  <si>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</si>
  <si>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</si>
  <si>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</si>
  <si>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</si>
  <si>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</si>
  <si>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</si>
  <si>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</si>
  <si>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</si>
  <si>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</si>
  <si>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</si>
  <si>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</si>
  <si>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</si>
  <si>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</si>
  <si>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</si>
  <si>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</si>
  <si>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</si>
  <si>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</si>
  <si>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</si>
  <si>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</si>
  <si>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</si>
  <si>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</si>
  <si>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</si>
  <si>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</si>
  <si>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</si>
  <si>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</si>
  <si>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</si>
  <si>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</si>
  <si>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</si>
  <si>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</si>
  <si>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</si>
  <si>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</si>
  <si>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</si>
  <si>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</si>
  <si>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</si>
  <si>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</si>
  <si>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</si>
  <si>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</si>
  <si>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</si>
  <si>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</si>
  <si>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</si>
  <si>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</si>
  <si>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</si>
  <si>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</si>
  <si>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</si>
  <si>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</si>
  <si>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</si>
  <si>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</si>
  <si>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</si>
  <si>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</si>
  <si>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</si>
  <si>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</si>
  <si>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</si>
  <si>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</si>
  <si>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</si>
  <si>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</si>
  <si>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</si>
  <si>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</si>
  <si>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</si>
  <si>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</si>
  <si>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</si>
  <si>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</si>
  <si>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</si>
  <si>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</si>
  <si>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</si>
  <si>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</si>
  <si>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</si>
  <si>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</si>
  <si>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</si>
  <si>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</si>
  <si>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</si>
  <si>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</si>
  <si>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</si>
  <si>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</si>
  <si>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</si>
  <si>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</si>
  <si>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</si>
  <si>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</si>
  <si>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</si>
  <si>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</si>
  <si>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</si>
  <si>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</si>
  <si>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</si>
  <si>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</si>
  <si>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</si>
  <si>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</si>
  <si>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</si>
  <si>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</si>
  <si>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</si>
  <si>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</si>
  <si>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</si>
  <si>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</si>
  <si>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</si>
  <si>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</si>
  <si>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</si>
  <si>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</si>
  <si>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</si>
  <si>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</si>
  <si>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</si>
  <si>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</si>
  <si>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</si>
  <si>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</si>
  <si>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</si>
  <si>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</si>
  <si>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</si>
  <si>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</si>
  <si>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</si>
  <si>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</si>
  <si>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</si>
  <si>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</si>
  <si>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</si>
  <si>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</si>
  <si>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</si>
  <si>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</si>
  <si>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</si>
  <si>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</si>
  <si>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</si>
  <si>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</si>
  <si>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</si>
  <si>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</si>
  <si>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</si>
  <si>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</si>
  <si>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</si>
  <si>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</si>
  <si>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</si>
  <si>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</si>
  <si>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</si>
  <si>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</si>
  <si>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</si>
  <si>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</si>
  <si>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</si>
  <si>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</si>
  <si>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</si>
  <si>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</si>
  <si>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</si>
  <si>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</si>
  <si>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</si>
  <si>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</si>
  <si>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</si>
  <si>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</si>
  <si>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</si>
  <si>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</si>
  <si>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</si>
  <si>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</si>
  <si>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</si>
  <si>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</si>
  <si>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</si>
  <si>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</si>
  <si>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</si>
  <si>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</si>
  <si>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</si>
  <si>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</si>
  <si>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</si>
  <si>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</si>
  <si>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</si>
  <si>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</si>
  <si>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</si>
  <si>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</si>
  <si>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</si>
  <si>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</si>
  <si>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</si>
  <si>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</si>
  <si>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</si>
  <si>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</si>
  <si>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</si>
  <si>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>Other Tuition &amp; Fee Exemptions</t>
  </si>
  <si>
    <t xml:space="preserve">     Faculty/Staff</t>
  </si>
  <si>
    <t xml:space="preserve">     Faculty Dependents</t>
  </si>
  <si>
    <t>Non-Resident Tuition and Fee Exemptions</t>
  </si>
  <si>
    <t xml:space="preserve">    Academic</t>
  </si>
  <si>
    <t xml:space="preserve">    Graduate Assistantships/Fellowships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</si>
  <si>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</si>
  <si>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</si>
  <si>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</si>
  <si>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</si>
  <si>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</si>
  <si>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</si>
  <si>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</si>
  <si>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</si>
  <si>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</si>
  <si>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</si>
  <si>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</si>
  <si>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</si>
  <si>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</si>
  <si>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</si>
  <si>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</si>
  <si>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</si>
  <si>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</si>
  <si>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</si>
  <si>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</si>
  <si>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</si>
  <si>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</si>
  <si>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</si>
  <si>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</si>
  <si>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</si>
  <si>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</si>
  <si>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</si>
  <si>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</si>
  <si>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</si>
  <si>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</si>
  <si>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</si>
  <si>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</si>
  <si>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</si>
  <si>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</si>
  <si>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</si>
  <si>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</si>
  <si>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</si>
  <si>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</si>
  <si>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</si>
  <si>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</si>
  <si>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</si>
  <si>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</si>
  <si>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</si>
  <si>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</si>
  <si>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</si>
  <si>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University of Louisiana Monroe</t>
  </si>
  <si>
    <t xml:space="preserve">              Institution:  University of Louisiana at Monroe</t>
  </si>
  <si>
    <t>BOR-5 Attachment Cont.</t>
  </si>
  <si>
    <t>"Others" Categories</t>
  </si>
  <si>
    <t>Avg</t>
  </si>
  <si>
    <t>Value</t>
  </si>
  <si>
    <t xml:space="preserve">       Number Awarded</t>
  </si>
  <si>
    <t>Type of Scholarships (Operating Funds Only)</t>
  </si>
  <si>
    <t>ACADEMIC:</t>
  </si>
  <si>
    <t>List Others</t>
  </si>
  <si>
    <t xml:space="preserve">  1) Presidential Distinguished On Campus</t>
  </si>
  <si>
    <t xml:space="preserve">  2) ULM Academic Excellence Award </t>
  </si>
  <si>
    <t xml:space="preserve">  3) ULM Academic Recognition Award</t>
  </si>
  <si>
    <t xml:space="preserve">  4) ULM Ace Award</t>
  </si>
  <si>
    <t xml:space="preserve">  5) ULS Board Scholarship</t>
  </si>
  <si>
    <t xml:space="preserve">  6) Academic Merit</t>
  </si>
  <si>
    <t xml:space="preserve">  7) Housing</t>
  </si>
  <si>
    <t>TOTAL:</t>
  </si>
  <si>
    <t>OTHERS:</t>
  </si>
  <si>
    <t xml:space="preserve">  1) ULM Transfer Student Scholarships</t>
  </si>
  <si>
    <t xml:space="preserve">  2) ULM Valedictorian Scholarship</t>
  </si>
  <si>
    <t xml:space="preserve">  3) Art Talent</t>
  </si>
  <si>
    <t xml:space="preserve">  4) Leadership Award</t>
  </si>
  <si>
    <t xml:space="preserve">  5) ULM 1-Year Scholarship </t>
  </si>
  <si>
    <t xml:space="preserve">  6) Phi Theta Kappa</t>
  </si>
  <si>
    <t xml:space="preserve">  7) Hawk Seekers</t>
  </si>
  <si>
    <t xml:space="preserve">  8) Theatre &amp; Dance</t>
  </si>
  <si>
    <t xml:space="preserve">  9) ULM Ski Team</t>
  </si>
  <si>
    <t xml:space="preserve">  10) Spirit Groups</t>
  </si>
  <si>
    <t xml:space="preserve">  11) ULM Honor's Scholarship</t>
  </si>
  <si>
    <t xml:space="preserve">  12) Miscellaneous</t>
  </si>
  <si>
    <t xml:space="preserve">   </t>
  </si>
  <si>
    <t xml:space="preserve">    Others - Deceased Veterans</t>
  </si>
  <si>
    <t xml:space="preserve">     Others - Miscellaneous University</t>
  </si>
  <si>
    <t xml:space="preserve">     Graduate Assistant Resident</t>
  </si>
  <si>
    <t xml:space="preserve">    Academic Common Market</t>
  </si>
  <si>
    <t xml:space="preserve">    International Students</t>
  </si>
  <si>
    <t>Hardship Waivers:</t>
  </si>
  <si>
    <t xml:space="preserve">     Institutional Need-Based</t>
  </si>
  <si>
    <t>Market Rate Classified</t>
  </si>
  <si>
    <t>Pay Scale Updates</t>
  </si>
  <si>
    <t xml:space="preserve">   1. Grants</t>
  </si>
  <si>
    <t xml:space="preserve">   1. Course related fees, Lab Fees, etc.</t>
  </si>
  <si>
    <t xml:space="preserve">   2. Application, Late fees</t>
  </si>
  <si>
    <t xml:space="preserve">   3. Reserve Special</t>
  </si>
  <si>
    <t xml:space="preserve">   1. Non-Mandated Student Fees</t>
  </si>
  <si>
    <t xml:space="preserve">   1. Misc.-Deferred Pymt., Testing fees</t>
  </si>
  <si>
    <t xml:space="preserve">   2. Library, Traffic fines, Interest</t>
  </si>
  <si>
    <t xml:space="preserve">   3. Gifts, Grants, Contracts</t>
  </si>
  <si>
    <t xml:space="preserve">   1. Pell</t>
  </si>
  <si>
    <t xml:space="preserve">   2. Admin</t>
  </si>
  <si>
    <t xml:space="preserve">   3. CARES HEERF - Institution</t>
  </si>
  <si>
    <t xml:space="preserve">   4. COVID19 Elmer Relief Grant - Student</t>
  </si>
  <si>
    <t xml:space="preserve">   5.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</si>
</sst>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0.00_);[Red]\(0.00\)"/>
  </numFmts>
  <fonts count="31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 style="thin">
        <color indexed="64"/>
      </left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ck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8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680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7" fillId="0" borderId="0" xfId="2" applyNumberFormat="1" applyFont="1"/>
    <xf numFmtId="0" fontId="7" fillId="0" borderId="0" xfId="2" applyFont="1"/>
    <xf numFmtId="0" fontId="2" fillId="0" borderId="0" xfId="2" applyFont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89" xfId="2" applyNumberFormat="1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0" fontId="2" fillId="0" borderId="119" xfId="2" applyFont="1" applyBorder="1"/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3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169" fontId="2" fillId="0" borderId="98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4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79" xfId="2" applyFont="1" applyBorder="1" applyAlignment="1">
      <alignment horizontal="left"/>
    </xf>
    <xf numFmtId="0" fontId="21" fillId="0" borderId="180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85" xfId="2" applyFont="1" applyBorder="1" applyAlignment="1">
      <alignment horizontal="center"/>
    </xf>
    <xf numFmtId="0" fontId="21" fillId="0" borderId="186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87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88" xfId="0" applyNumberFormat="1" applyFont="1" applyBorder="1" applyAlignment="1">
      <alignment horizontal="center"/>
    </xf>
    <xf numFmtId="6" fontId="3" fillId="0" borderId="189" xfId="0" applyNumberFormat="1" applyFont="1" applyBorder="1" applyAlignment="1">
      <alignment horizontal="center"/>
    </xf>
    <xf numFmtId="6" fontId="3" fillId="0" borderId="190" xfId="0" applyNumberFormat="1" applyFont="1" applyBorder="1" applyAlignment="1">
      <alignment horizontal="center"/>
    </xf>
    <xf numFmtId="166" fontId="2" fillId="0" borderId="181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0" fillId="0" borderId="55" xfId="0" applyNumberFormat="1" applyFill="1" applyBorder="1"/>
    <xf numFmtId="6" fontId="10" fillId="0" borderId="55" xfId="0" applyNumberFormat="1" applyFont="1" applyFill="1" applyBorder="1"/>
    <xf numFmtId="6" fontId="10" fillId="0" borderId="57" xfId="0" applyNumberFormat="1" applyFont="1" applyFill="1" applyBorder="1"/>
    <xf numFmtId="6" fontId="10" fillId="0" borderId="53" xfId="0" applyNumberFormat="1" applyFont="1" applyFill="1" applyBorder="1"/>
    <xf numFmtId="6" fontId="0" fillId="0" borderId="56" xfId="0" applyNumberFormat="1" applyFill="1" applyBorder="1"/>
    <xf numFmtId="6" fontId="10" fillId="0" borderId="56" xfId="0" applyNumberFormat="1" applyFont="1" applyFill="1" applyBorder="1"/>
    <xf numFmtId="170" fontId="25" fillId="0" borderId="0" xfId="0" applyNumberFormat="1" applyFont="1" applyBorder="1"/>
    <xf numFmtId="38" fontId="26" fillId="0" borderId="0" xfId="0" applyNumberFormat="1" applyFont="1"/>
    <xf numFmtId="38" fontId="25" fillId="0" borderId="0" xfId="0" applyNumberFormat="1" applyFont="1" applyBorder="1"/>
    <xf numFmtId="38" fontId="27" fillId="0" borderId="0" xfId="0" applyNumberFormat="1" applyFont="1"/>
    <xf numFmtId="3" fontId="26" fillId="0" borderId="0" xfId="0" applyNumberFormat="1" applyFont="1"/>
    <xf numFmtId="38" fontId="27" fillId="0" borderId="0" xfId="0" applyNumberFormat="1" applyFont="1" applyBorder="1"/>
    <xf numFmtId="170" fontId="25" fillId="0" borderId="1" xfId="0" applyNumberFormat="1" applyFont="1" applyBorder="1"/>
    <xf numFmtId="38" fontId="27" fillId="0" borderId="1" xfId="0" applyNumberFormat="1" applyFont="1" applyBorder="1"/>
    <xf numFmtId="38" fontId="25" fillId="0" borderId="1" xfId="0" applyNumberFormat="1" applyFont="1" applyBorder="1"/>
    <xf numFmtId="38" fontId="28" fillId="0" borderId="0" xfId="0" applyNumberFormat="1" applyFont="1" applyBorder="1"/>
    <xf numFmtId="170" fontId="27" fillId="3" borderId="205" xfId="0" applyNumberFormat="1" applyFont="1" applyFill="1" applyBorder="1"/>
    <xf numFmtId="38" fontId="27" fillId="3" borderId="205" xfId="0" applyNumberFormat="1" applyFont="1" applyFill="1" applyBorder="1" applyAlignment="1">
      <alignment horizontal="center"/>
    </xf>
    <xf numFmtId="38" fontId="27" fillId="3" borderId="206" xfId="0" applyNumberFormat="1" applyFont="1" applyFill="1" applyBorder="1" applyAlignment="1">
      <alignment horizontal="center"/>
    </xf>
    <xf numFmtId="38" fontId="25" fillId="3" borderId="0" xfId="0" applyNumberFormat="1" applyFont="1" applyFill="1"/>
    <xf numFmtId="38" fontId="27" fillId="3" borderId="207" xfId="0" applyNumberFormat="1" applyFont="1" applyFill="1" applyBorder="1" applyAlignment="1">
      <alignment horizontal="center"/>
    </xf>
    <xf numFmtId="3" fontId="26" fillId="0" borderId="0" xfId="0" applyNumberFormat="1" applyFont="1" applyFill="1"/>
    <xf numFmtId="38" fontId="27" fillId="3" borderId="0" xfId="0" applyNumberFormat="1" applyFont="1" applyFill="1" applyAlignment="1">
      <alignment horizontal="center"/>
    </xf>
    <xf numFmtId="38" fontId="27" fillId="3" borderId="205" xfId="0" applyNumberFormat="1" applyFont="1" applyFill="1" applyBorder="1" applyAlignment="1">
      <alignment horizontal="left"/>
    </xf>
    <xf numFmtId="170" fontId="27" fillId="3" borderId="208" xfId="0" applyNumberFormat="1" applyFont="1" applyFill="1" applyBorder="1"/>
    <xf numFmtId="38" fontId="27" fillId="3" borderId="208" xfId="0" applyNumberFormat="1" applyFont="1" applyFill="1" applyBorder="1" applyAlignment="1">
      <alignment horizontal="center"/>
    </xf>
    <xf numFmtId="38" fontId="27" fillId="3" borderId="209" xfId="0" applyNumberFormat="1" applyFont="1" applyFill="1" applyBorder="1" applyAlignment="1">
      <alignment horizontal="center"/>
    </xf>
    <xf numFmtId="38" fontId="27" fillId="3" borderId="210" xfId="0" applyNumberFormat="1" applyFont="1" applyFill="1" applyBorder="1" applyAlignment="1">
      <alignment horizontal="center"/>
    </xf>
    <xf numFmtId="170" fontId="29" fillId="0" borderId="211" xfId="0" applyNumberFormat="1" applyFont="1" applyFill="1" applyBorder="1" applyAlignment="1"/>
    <xf numFmtId="38" fontId="30" fillId="0" borderId="212" xfId="0" applyNumberFormat="1" applyFont="1" applyFill="1" applyBorder="1" applyAlignment="1"/>
    <xf numFmtId="38" fontId="30" fillId="0" borderId="213" xfId="0" applyNumberFormat="1" applyFont="1" applyFill="1" applyBorder="1" applyAlignment="1"/>
    <xf numFmtId="38" fontId="30" fillId="0" borderId="214" xfId="0" applyNumberFormat="1" applyFont="1" applyFill="1" applyBorder="1" applyAlignment="1"/>
    <xf numFmtId="170" fontId="30" fillId="0" borderId="205" xfId="0" applyNumberFormat="1" applyFont="1" applyFill="1" applyBorder="1"/>
    <xf numFmtId="38" fontId="30" fillId="0" borderId="215" xfId="0" applyNumberFormat="1" applyFont="1" applyFill="1" applyBorder="1"/>
    <xf numFmtId="170" fontId="30" fillId="0" borderId="216" xfId="0" applyNumberFormat="1" applyFont="1" applyFill="1" applyBorder="1"/>
    <xf numFmtId="38" fontId="30" fillId="0" borderId="216" xfId="3" applyNumberFormat="1" applyFont="1" applyFill="1" applyBorder="1"/>
    <xf numFmtId="170" fontId="30" fillId="0" borderId="0" xfId="0" applyNumberFormat="1" applyFont="1" applyFill="1" applyBorder="1"/>
    <xf numFmtId="38" fontId="30" fillId="0" borderId="0" xfId="3" applyNumberFormat="1" applyFont="1" applyFill="1" applyBorder="1"/>
    <xf numFmtId="3" fontId="26" fillId="0" borderId="0" xfId="0" applyNumberFormat="1" applyFont="1" applyBorder="1"/>
    <xf numFmtId="170" fontId="30" fillId="0" borderId="216" xfId="0" applyNumberFormat="1" applyFont="1" applyFill="1" applyBorder="1" applyAlignment="1">
      <alignment horizontal="right"/>
    </xf>
    <xf numFmtId="170" fontId="30" fillId="0" borderId="208" xfId="0" applyNumberFormat="1" applyFont="1" applyFill="1" applyBorder="1" applyAlignment="1">
      <alignment horizontal="right"/>
    </xf>
    <xf numFmtId="38" fontId="30" fillId="0" borderId="0" xfId="0" applyNumberFormat="1" applyFont="1" applyBorder="1"/>
    <xf numFmtId="38" fontId="30" fillId="0" borderId="0" xfId="0" applyNumberFormat="1" applyFont="1" applyFill="1" applyBorder="1"/>
    <xf numFmtId="3" fontId="26" fillId="0" borderId="112" xfId="0" applyNumberFormat="1" applyFont="1" applyBorder="1"/>
    <xf numFmtId="3" fontId="26" fillId="0" borderId="83" xfId="0" applyNumberFormat="1" applyFont="1" applyBorder="1"/>
    <xf numFmtId="170" fontId="30" fillId="0" borderId="0" xfId="0" applyNumberFormat="1" applyFont="1" applyBorder="1"/>
    <xf numFmtId="38" fontId="30" fillId="0" borderId="63" xfId="0" applyNumberFormat="1" applyFont="1" applyBorder="1"/>
    <xf numFmtId="38" fontId="30" fillId="0" borderId="63" xfId="0" applyNumberFormat="1" applyFont="1" applyFill="1" applyBorder="1"/>
    <xf numFmtId="170" fontId="30" fillId="0" borderId="1" xfId="0" applyNumberFormat="1" applyFont="1" applyBorder="1"/>
    <xf numFmtId="38" fontId="30" fillId="0" borderId="1" xfId="0" applyNumberFormat="1" applyFont="1" applyBorder="1"/>
    <xf numFmtId="38" fontId="30" fillId="0" borderId="1" xfId="0" applyNumberFormat="1" applyFont="1" applyFill="1" applyBorder="1"/>
    <xf numFmtId="38" fontId="30" fillId="0" borderId="187" xfId="0" applyNumberFormat="1" applyFont="1" applyBorder="1"/>
    <xf numFmtId="38" fontId="30" fillId="0" borderId="86" xfId="0" applyNumberFormat="1" applyFont="1" applyBorder="1"/>
    <xf numFmtId="170" fontId="30" fillId="0" borderId="2" xfId="0" applyNumberFormat="1" applyFont="1" applyBorder="1"/>
    <xf numFmtId="38" fontId="30" fillId="0" borderId="2" xfId="0" applyNumberFormat="1" applyFont="1" applyFill="1" applyBorder="1"/>
    <xf numFmtId="38" fontId="30" fillId="0" borderId="2" xfId="0" applyNumberFormat="1" applyFont="1" applyBorder="1"/>
    <xf numFmtId="38" fontId="30" fillId="0" borderId="185" xfId="0" applyNumberFormat="1" applyFont="1" applyBorder="1"/>
    <xf numFmtId="38" fontId="30" fillId="0" borderId="84" xfId="0" applyNumberFormat="1" applyFont="1" applyBorder="1"/>
    <xf numFmtId="38" fontId="30" fillId="0" borderId="217" xfId="0" applyNumberFormat="1" applyFont="1" applyBorder="1"/>
    <xf numFmtId="38" fontId="30" fillId="0" borderId="206" xfId="3" applyNumberFormat="1" applyFont="1" applyFill="1" applyBorder="1"/>
    <xf numFmtId="38" fontId="30" fillId="0" borderId="218" xfId="0" applyNumberFormat="1" applyFont="1" applyFill="1" applyBorder="1"/>
    <xf numFmtId="38" fontId="30" fillId="0" borderId="86" xfId="3" applyNumberFormat="1" applyFont="1" applyFill="1" applyBorder="1"/>
    <xf numFmtId="38" fontId="30" fillId="0" borderId="86" xfId="0" applyNumberFormat="1" applyFont="1" applyFill="1" applyBorder="1"/>
    <xf numFmtId="38" fontId="30" fillId="0" borderId="219" xfId="3" applyNumberFormat="1" applyFont="1" applyFill="1" applyBorder="1"/>
    <xf numFmtId="3" fontId="30" fillId="0" borderId="86" xfId="0" applyNumberFormat="1" applyFont="1" applyBorder="1"/>
    <xf numFmtId="170" fontId="30" fillId="0" borderId="1" xfId="0" applyNumberFormat="1" applyFont="1" applyBorder="1" applyAlignment="1">
      <alignment horizontal="right"/>
    </xf>
    <xf numFmtId="38" fontId="30" fillId="0" borderId="209" xfId="3" applyNumberFormat="1" applyFont="1" applyFill="1" applyBorder="1"/>
    <xf numFmtId="3" fontId="7" fillId="0" borderId="0" xfId="2" applyNumberFormat="1" applyFont="1" applyBorder="1"/>
    <xf numFmtId="0" fontId="2" fillId="0" borderId="197" xfId="2" applyFont="1" applyBorder="1"/>
    <xf numFmtId="0" fontId="3" fillId="0" borderId="198" xfId="2" applyFont="1" applyBorder="1" applyAlignment="1">
      <alignment horizontal="center"/>
    </xf>
    <xf numFmtId="0" fontId="3" fillId="0" borderId="35" xfId="2" applyFont="1" applyBorder="1"/>
    <xf numFmtId="0" fontId="2" fillId="0" borderId="227" xfId="2" applyFont="1" applyBorder="1"/>
    <xf numFmtId="169" fontId="2" fillId="0" borderId="227" xfId="2" applyNumberFormat="1" applyFont="1" applyBorder="1"/>
    <xf numFmtId="3" fontId="2" fillId="0" borderId="227" xfId="2" applyNumberFormat="1" applyFont="1" applyBorder="1"/>
    <xf numFmtId="169" fontId="2" fillId="0" borderId="202" xfId="2" applyNumberFormat="1" applyFont="1" applyBorder="1"/>
    <xf numFmtId="3" fontId="6" fillId="0" borderId="0" xfId="2" applyNumberFormat="1" applyFont="1" applyBorder="1"/>
    <xf numFmtId="0" fontId="7" fillId="0" borderId="0" xfId="2" applyFont="1" applyBorder="1"/>
    <xf numFmtId="3" fontId="21" fillId="0" borderId="0" xfId="2" applyNumberFormat="1" applyFont="1" applyBorder="1"/>
    <xf numFmtId="3" fontId="21" fillId="0" borderId="227" xfId="2" applyNumberFormat="1" applyFont="1" applyBorder="1"/>
    <xf numFmtId="0" fontId="2" fillId="0" borderId="232" xfId="2" applyFont="1" applyBorder="1"/>
    <xf numFmtId="0" fontId="3" fillId="0" borderId="233" xfId="2" applyFont="1" applyBorder="1" applyAlignment="1">
      <alignment horizontal="center"/>
    </xf>
    <xf numFmtId="0" fontId="3" fillId="0" borderId="234" xfId="2" applyFont="1" applyBorder="1" applyAlignment="1">
      <alignment horizontal="center"/>
    </xf>
    <xf numFmtId="0" fontId="3" fillId="0" borderId="235" xfId="2" applyFont="1" applyBorder="1" applyAlignment="1">
      <alignment horizontal="right"/>
    </xf>
    <xf numFmtId="0" fontId="3" fillId="0" borderId="236" xfId="2" applyFont="1" applyBorder="1" applyAlignment="1">
      <alignment horizontal="left"/>
    </xf>
    <xf numFmtId="0" fontId="3" fillId="0" borderId="237" xfId="2" applyFont="1" applyBorder="1" applyAlignment="1">
      <alignment horizontal="center"/>
    </xf>
    <xf numFmtId="0" fontId="21" fillId="0" borderId="220" xfId="2" applyFont="1" applyBorder="1" applyAlignment="1">
      <alignment horizontal="center"/>
    </xf>
    <xf numFmtId="0" fontId="21" fillId="0" borderId="1" xfId="2" applyFont="1" applyBorder="1" applyAlignment="1">
      <alignment horizontal="center"/>
    </xf>
    <xf numFmtId="0" fontId="21" fillId="0" borderId="116" xfId="2" applyFont="1" applyBorder="1" applyAlignment="1">
      <alignment horizontal="center"/>
    </xf>
    <xf numFmtId="0" fontId="21" fillId="0" borderId="181" xfId="2" applyFont="1" applyBorder="1" applyAlignment="1">
      <alignment horizontal="center"/>
    </xf>
    <xf numFmtId="0" fontId="21" fillId="0" borderId="182" xfId="2" applyFont="1" applyBorder="1" applyAlignment="1">
      <alignment horizontal="center"/>
    </xf>
    <xf numFmtId="0" fontId="21" fillId="0" borderId="221" xfId="2" applyFont="1" applyBorder="1" applyAlignment="1">
      <alignment horizontal="center"/>
    </xf>
    <xf numFmtId="0" fontId="20" fillId="0" borderId="203" xfId="2" applyFont="1" applyBorder="1"/>
    <xf numFmtId="0" fontId="20" fillId="0" borderId="89" xfId="2" applyFont="1" applyBorder="1"/>
    <xf numFmtId="169" fontId="20" fillId="0" borderId="89" xfId="2" applyNumberFormat="1" applyFont="1" applyBorder="1"/>
    <xf numFmtId="169" fontId="20" fillId="0" borderId="77" xfId="2" applyNumberFormat="1" applyFont="1" applyBorder="1"/>
    <xf numFmtId="3" fontId="20" fillId="0" borderId="0" xfId="2" applyNumberFormat="1" applyFont="1" applyBorder="1"/>
    <xf numFmtId="3" fontId="20" fillId="0" borderId="89" xfId="2" applyNumberFormat="1" applyFont="1" applyBorder="1"/>
    <xf numFmtId="169" fontId="20" fillId="0" borderId="222" xfId="2" applyNumberFormat="1" applyFont="1" applyBorder="1"/>
    <xf numFmtId="0" fontId="20" fillId="0" borderId="223" xfId="2" applyFont="1" applyBorder="1"/>
    <xf numFmtId="0" fontId="20" fillId="0" borderId="96" xfId="2" applyFont="1" applyBorder="1"/>
    <xf numFmtId="169" fontId="20" fillId="0" borderId="96" xfId="2" applyNumberFormat="1" applyFont="1" applyBorder="1"/>
    <xf numFmtId="169" fontId="20" fillId="0" borderId="123" xfId="2" applyNumberFormat="1" applyFont="1" applyBorder="1"/>
    <xf numFmtId="3" fontId="20" fillId="0" borderId="119" xfId="2" applyNumberFormat="1" applyFont="1" applyBorder="1"/>
    <xf numFmtId="3" fontId="20" fillId="0" borderId="96" xfId="2" applyNumberFormat="1" applyFont="1" applyBorder="1"/>
    <xf numFmtId="169" fontId="20" fillId="0" borderId="224" xfId="2" applyNumberFormat="1" applyFont="1" applyBorder="1"/>
    <xf numFmtId="0" fontId="20" fillId="0" borderId="225" xfId="2" applyFont="1" applyBorder="1"/>
    <xf numFmtId="0" fontId="21" fillId="0" borderId="228" xfId="2" applyFont="1" applyBorder="1"/>
    <xf numFmtId="0" fontId="20" fillId="0" borderId="229" xfId="2" applyFont="1" applyBorder="1"/>
    <xf numFmtId="169" fontId="20" fillId="0" borderId="229" xfId="2" applyNumberFormat="1" applyFont="1" applyBorder="1"/>
    <xf numFmtId="3" fontId="20" fillId="0" borderId="230" xfId="2" applyNumberFormat="1" applyFont="1" applyBorder="1"/>
    <xf numFmtId="3" fontId="20" fillId="0" borderId="226" xfId="2" applyNumberFormat="1" applyFont="1" applyBorder="1"/>
    <xf numFmtId="3" fontId="20" fillId="0" borderId="229" xfId="2" applyNumberFormat="1" applyFont="1" applyBorder="1"/>
    <xf numFmtId="3" fontId="20" fillId="0" borderId="231" xfId="2" applyNumberFormat="1" applyFont="1" applyBorder="1"/>
    <xf numFmtId="0" fontId="2" fillId="0" borderId="0" xfId="2" applyFont="1" applyBorder="1"/>
    <xf numFmtId="0" fontId="3" fillId="0" borderId="232" xfId="2" applyFont="1" applyBorder="1" applyAlignment="1">
      <alignment horizontal="center"/>
    </xf>
    <xf numFmtId="0" fontId="2" fillId="0" borderId="233" xfId="2" applyFont="1" applyBorder="1"/>
    <xf numFmtId="3" fontId="2" fillId="0" borderId="234" xfId="2" applyNumberFormat="1" applyFont="1" applyBorder="1"/>
    <xf numFmtId="3" fontId="2" fillId="0" borderId="192" xfId="2" applyNumberFormat="1" applyFont="1" applyBorder="1"/>
    <xf numFmtId="3" fontId="2" fillId="0" borderId="233" xfId="2" applyNumberFormat="1" applyFont="1" applyBorder="1"/>
    <xf numFmtId="169" fontId="2" fillId="0" borderId="233" xfId="2" applyNumberFormat="1" applyFont="1" applyBorder="1"/>
    <xf numFmtId="169" fontId="2" fillId="0" borderId="237" xfId="2" applyNumberFormat="1" applyFont="1" applyBorder="1"/>
    <xf numFmtId="169" fontId="2" fillId="3" borderId="238" xfId="2" applyNumberFormat="1" applyFont="1" applyFill="1" applyBorder="1"/>
    <xf numFmtId="0" fontId="3" fillId="0" borderId="225" xfId="2" applyFont="1" applyBorder="1"/>
    <xf numFmtId="169" fontId="2" fillId="0" borderId="224" xfId="2" applyNumberFormat="1" applyFont="1" applyBorder="1"/>
    <xf numFmtId="3" fontId="2" fillId="0" borderId="0" xfId="2" applyNumberFormat="1" applyFont="1" applyBorder="1"/>
    <xf numFmtId="169" fontId="2" fillId="0" borderId="222" xfId="2" applyNumberFormat="1" applyFont="1" applyBorder="1"/>
    <xf numFmtId="0" fontId="2" fillId="0" borderId="225" xfId="2" applyFont="1" applyBorder="1" applyAlignment="1">
      <alignment shrinkToFit="1"/>
    </xf>
    <xf numFmtId="0" fontId="2" fillId="0" borderId="225" xfId="2" applyFont="1" applyBorder="1"/>
    <xf numFmtId="0" fontId="3" fillId="0" borderId="225" xfId="2" applyFont="1" applyBorder="1" applyAlignment="1">
      <alignment shrinkToFit="1"/>
    </xf>
    <xf numFmtId="0" fontId="2" fillId="0" borderId="203" xfId="2" applyFont="1" applyBorder="1" applyAlignment="1">
      <alignment shrinkToFit="1"/>
    </xf>
    <xf numFmtId="3" fontId="2" fillId="0" borderId="224" xfId="2" applyNumberFormat="1" applyFont="1" applyBorder="1"/>
    <xf numFmtId="0" fontId="3" fillId="0" borderId="239" xfId="2" applyFont="1" applyBorder="1"/>
    <xf numFmtId="0" fontId="2" fillId="0" borderId="229" xfId="2" applyFont="1" applyBorder="1"/>
    <xf numFmtId="169" fontId="2" fillId="0" borderId="229" xfId="2" applyNumberFormat="1" applyFont="1" applyBorder="1"/>
    <xf numFmtId="3" fontId="2" fillId="0" borderId="230" xfId="2" applyNumberFormat="1" applyFont="1" applyBorder="1"/>
    <xf numFmtId="3" fontId="2" fillId="0" borderId="226" xfId="2" applyNumberFormat="1" applyFont="1" applyBorder="1"/>
    <xf numFmtId="3" fontId="2" fillId="0" borderId="229" xfId="2" applyNumberFormat="1" applyFont="1" applyBorder="1"/>
    <xf numFmtId="3" fontId="2" fillId="0" borderId="231" xfId="2" applyNumberFormat="1" applyFont="1" applyBorder="1"/>
    <xf numFmtId="0" fontId="3" fillId="3" borderId="240" xfId="2" applyFont="1" applyFill="1" applyBorder="1" applyAlignment="1">
      <alignment horizontal="left"/>
    </xf>
    <xf numFmtId="0" fontId="2" fillId="0" borderId="86" xfId="2" applyFont="1" applyBorder="1" applyAlignment="1">
      <alignment wrapText="1"/>
    </xf>
    <xf numFmtId="0" fontId="3" fillId="0" borderId="218" xfId="2" applyFont="1" applyBorder="1"/>
    <xf numFmtId="0" fontId="2" fillId="0" borderId="63" xfId="2" applyFont="1" applyBorder="1"/>
    <xf numFmtId="169" fontId="2" fillId="0" borderId="241" xfId="2" applyNumberFormat="1" applyFont="1" applyBorder="1"/>
    <xf numFmtId="169" fontId="2" fillId="0" borderId="242" xfId="2" applyNumberFormat="1" applyFont="1" applyBorder="1"/>
    <xf numFmtId="3" fontId="2" fillId="0" borderId="126" xfId="2" applyNumberFormat="1" applyFont="1" applyBorder="1"/>
    <xf numFmtId="3" fontId="2" fillId="0" borderId="243" xfId="2" applyNumberFormat="1" applyFont="1" applyBorder="1"/>
    <xf numFmtId="169" fontId="2" fillId="0" borderId="243" xfId="2" applyNumberFormat="1" applyFont="1" applyBorder="1"/>
    <xf numFmtId="169" fontId="2" fillId="0" borderId="244" xfId="2" applyNumberFormat="1" applyFont="1" applyBorder="1"/>
    <xf numFmtId="0" fontId="7" fillId="0" borderId="1" xfId="2" applyFont="1" applyBorder="1"/>
    <xf numFmtId="3" fontId="7" fillId="0" borderId="1" xfId="2" applyNumberFormat="1" applyFont="1" applyBorder="1"/>
    <xf numFmtId="0" fontId="3" fillId="0" borderId="193" xfId="0" applyFont="1" applyBorder="1" applyAlignment="1">
      <alignment horizontal="center"/>
    </xf>
    <xf numFmtId="0" fontId="3" fillId="0" borderId="201" xfId="0" applyFont="1" applyBorder="1" applyAlignment="1">
      <alignment horizontal="center"/>
    </xf>
    <xf numFmtId="0" fontId="3" fillId="0" borderId="202" xfId="0" applyFont="1" applyBorder="1" applyAlignment="1">
      <alignment horizontal="center"/>
    </xf>
    <xf numFmtId="0" fontId="2" fillId="0" borderId="191" xfId="0" applyFont="1" applyBorder="1" applyAlignment="1">
      <alignment horizontal="center"/>
    </xf>
    <xf numFmtId="0" fontId="2" fillId="0" borderId="203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1" xfId="0" applyNumberFormat="1" applyFont="1" applyBorder="1" applyAlignment="1">
      <alignment horizontal="center"/>
    </xf>
    <xf numFmtId="3" fontId="3" fillId="0" borderId="192" xfId="0" applyNumberFormat="1" applyFont="1" applyBorder="1" applyAlignment="1">
      <alignment horizontal="center"/>
    </xf>
    <xf numFmtId="3" fontId="3" fillId="0" borderId="193" xfId="0" applyNumberFormat="1" applyFont="1" applyBorder="1" applyAlignment="1">
      <alignment horizontal="center"/>
    </xf>
    <xf numFmtId="2" fontId="3" fillId="0" borderId="195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195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196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2" fontId="3" fillId="0" borderId="201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4" xfId="0" applyNumberFormat="1" applyFont="1" applyBorder="1" applyAlignment="1">
      <alignment horizontal="center" wrapText="1"/>
    </xf>
    <xf numFmtId="2" fontId="3" fillId="0" borderId="19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H32"/>
  <sheetViews>
    <sheetView workbookViewId="0">
      <selection activeCell="G18" sqref="G18"/>
    </sheetView>
  </sheetViews>
  <sheetFormatPr defaultRowHeight="14.5" x14ac:dyDescent="0.35"/>
  <cols>
    <col min="1" max="1" width="43.453125" customWidth="1"/>
    <col min="2" max="2" width="22.1796875" customWidth="1"/>
  </cols>
  <sheetData>
    <row r="1" spans="1:8" x14ac:dyDescent="0.35">
      <c r="A1" s="6" t="s">
        <v>528</v>
      </c>
      <c r="D1" s="8"/>
      <c r="E1" s="8"/>
      <c r="F1" s="8"/>
      <c r="G1" s="8"/>
      <c r="H1" s="8"/>
    </row>
    <row r="2" spans="1:8" x14ac:dyDescent="0.35">
      <c r="A2" s="6" t="s">
        <v>79</v>
      </c>
      <c r="B2" s="9" t="s">
        <v>565</v>
      </c>
      <c r="C2" s="4"/>
      <c r="D2" s="8"/>
      <c r="E2" s="8"/>
      <c r="F2" s="8"/>
      <c r="G2" s="8"/>
      <c r="H2" s="8"/>
    </row>
    <row r="3" spans="1:8" x14ac:dyDescent="0.35">
      <c r="A3" s="6" t="s">
        <v>116</v>
      </c>
      <c r="B3" s="7">
        <v>16</v>
      </c>
      <c r="D3" s="8"/>
      <c r="E3" s="8"/>
      <c r="F3" s="8"/>
      <c r="G3" s="8"/>
      <c r="H3" s="8"/>
    </row>
    <row r="4" spans="1:8" ht="15" thickBot="1" x14ac:dyDescent="0.4"/>
    <row r="5" spans="1:8" x14ac:dyDescent="0.35">
      <c r="A5" s="52" t="s">
        <v>423</v>
      </c>
      <c r="B5" s="53" t="s">
        <v>424</v>
      </c>
    </row>
    <row r="6" spans="1:8" x14ac:dyDescent="0.35">
      <c r="A6" s="60" t="s">
        <v>425</v>
      </c>
      <c r="B6" s="54">
        <f>8662050-196792</f>
        <v>8465258</v>
      </c>
    </row>
    <row r="7" spans="1:8" x14ac:dyDescent="0.35">
      <c r="A7" s="60" t="s">
        <v>445</v>
      </c>
      <c r="B7" s="54"/>
    </row>
    <row r="8" spans="1:8" ht="14.25" customHeight="1" x14ac:dyDescent="0.35">
      <c r="A8" s="60" t="s">
        <v>428</v>
      </c>
      <c r="B8" s="55">
        <f>2080430-49198</f>
        <v>2031232</v>
      </c>
    </row>
    <row r="9" spans="1:8" ht="14.25" customHeight="1" x14ac:dyDescent="0.35">
      <c r="A9" s="60" t="s">
        <v>448</v>
      </c>
      <c r="B9" s="55"/>
    </row>
    <row r="10" spans="1:8" x14ac:dyDescent="0.35">
      <c r="A10" s="60" t="s">
        <v>426</v>
      </c>
      <c r="B10" s="54">
        <f>4577135+201801</f>
        <v>4778936</v>
      </c>
    </row>
    <row r="11" spans="1:8" x14ac:dyDescent="0.35">
      <c r="A11" s="60" t="s">
        <v>427</v>
      </c>
      <c r="B11" s="54">
        <f>4661653+107400</f>
        <v>4769053</v>
      </c>
    </row>
    <row r="12" spans="1:8" x14ac:dyDescent="0.35">
      <c r="A12" s="60" t="s">
        <v>429</v>
      </c>
      <c r="B12" s="54">
        <v>3055713</v>
      </c>
    </row>
    <row r="13" spans="1:8" x14ac:dyDescent="0.35">
      <c r="A13" s="60" t="s">
        <v>430</v>
      </c>
      <c r="B13" s="54">
        <v>86199</v>
      </c>
    </row>
    <row r="14" spans="1:8" x14ac:dyDescent="0.35">
      <c r="A14" s="60" t="s">
        <v>431</v>
      </c>
      <c r="B14" s="54">
        <v>675000</v>
      </c>
    </row>
    <row r="15" spans="1:8" x14ac:dyDescent="0.35">
      <c r="A15" s="60" t="s">
        <v>432</v>
      </c>
      <c r="B15" s="54">
        <v>47175</v>
      </c>
    </row>
    <row r="16" spans="1:8" x14ac:dyDescent="0.35">
      <c r="A16" s="60" t="s">
        <v>433</v>
      </c>
      <c r="B16" s="54">
        <v>6078</v>
      </c>
    </row>
    <row r="17" spans="1:2" x14ac:dyDescent="0.35">
      <c r="A17" s="60" t="s">
        <v>434</v>
      </c>
      <c r="B17" s="54"/>
    </row>
    <row r="18" spans="1:2" x14ac:dyDescent="0.35">
      <c r="A18" s="60" t="s">
        <v>435</v>
      </c>
      <c r="B18" s="54">
        <v>65000</v>
      </c>
    </row>
    <row r="19" spans="1:2" x14ac:dyDescent="0.35">
      <c r="A19" s="60" t="s">
        <v>436</v>
      </c>
      <c r="B19" s="54">
        <v>50000</v>
      </c>
    </row>
    <row r="20" spans="1:2" ht="15.75" customHeight="1" x14ac:dyDescent="0.35">
      <c r="A20" s="60" t="s">
        <v>437</v>
      </c>
      <c r="B20" s="54">
        <v>34</v>
      </c>
    </row>
    <row r="21" spans="1:2" x14ac:dyDescent="0.35">
      <c r="A21" s="60" t="s">
        <v>438</v>
      </c>
      <c r="B21" s="54"/>
    </row>
    <row r="22" spans="1:2" x14ac:dyDescent="0.35">
      <c r="A22" s="60" t="s">
        <v>439</v>
      </c>
      <c r="B22" s="54"/>
    </row>
    <row r="23" spans="1:2" x14ac:dyDescent="0.35">
      <c r="A23" s="61" t="s">
        <v>440</v>
      </c>
      <c r="B23" s="56"/>
    </row>
    <row r="24" spans="1:2" ht="15" thickBot="1" x14ac:dyDescent="0.4">
      <c r="A24" s="61" t="s">
        <v>441</v>
      </c>
      <c r="B24" s="56">
        <v>589097</v>
      </c>
    </row>
    <row r="25" spans="1:2" ht="15" thickBot="1" x14ac:dyDescent="0.4">
      <c r="A25" s="57" t="s">
        <v>442</v>
      </c>
      <c r="B25" s="58">
        <f>SUM(B6:B24)</f>
        <v>24618775</v>
      </c>
    </row>
    <row r="28" spans="1:2" x14ac:dyDescent="0.35">
      <c r="A28" s="9" t="s">
        <v>443</v>
      </c>
    </row>
    <row r="29" spans="1:2" x14ac:dyDescent="0.35">
      <c r="A29" t="s">
        <v>604</v>
      </c>
      <c r="B29" s="59">
        <v>310809</v>
      </c>
    </row>
    <row r="30" spans="1:2" x14ac:dyDescent="0.35">
      <c r="A30" t="s">
        <v>605</v>
      </c>
      <c r="B30" s="59">
        <v>278288</v>
      </c>
    </row>
    <row r="31" spans="1:2" x14ac:dyDescent="0.35">
      <c r="A31" t="s">
        <v>444</v>
      </c>
      <c r="B31" s="59">
        <v>0</v>
      </c>
    </row>
    <row r="32" spans="1:2" x14ac:dyDescent="0.35">
      <c r="A32" t="s">
        <v>303</v>
      </c>
      <c r="B32" s="62">
        <f>SUM(B29:B31)</f>
        <v>589097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5"/>
  <sheetViews>
    <sheetView zoomScale="80" zoomScaleNormal="80" workbookViewId="0">
      <pane xSplit="5" ySplit="6" topLeftCell="F85" activePane="bottomRight" state="frozen"/>
      <selection pane="topRight" activeCell="F1" sqref="F1"/>
      <selection pane="bottomLeft" activeCell="A7" sqref="A7"/>
      <selection pane="bottomRight" activeCell="K110" sqref="K110"/>
    </sheetView>
  </sheetViews>
  <sheetFormatPr defaultColWidth="9.1796875" defaultRowHeight="14.5" x14ac:dyDescent="0.35"/>
  <cols>
    <col min="1" max="1" width="13.1796875" customWidth="1"/>
    <col min="2" max="2" width="7.453125" style="1" customWidth="1"/>
    <col min="3" max="3" width="34.81640625" bestFit="1" customWidth="1"/>
    <col min="4" max="4" width="8.54296875" style="1" bestFit="1" customWidth="1"/>
    <col min="5" max="5" width="59.1796875" bestFit="1" customWidth="1"/>
    <col min="6" max="7" width="12.81640625" style="8" customWidth="1"/>
    <col min="8" max="8" width="13.7265625" style="8" bestFit="1" customWidth="1"/>
    <col min="9" max="9" width="12.81640625" style="8" customWidth="1"/>
    <col min="10" max="10" width="13.7265625" style="8" bestFit="1" customWidth="1"/>
    <col min="11" max="11" width="12.81640625" style="8" customWidth="1"/>
  </cols>
  <sheetData>
    <row r="1" spans="1:12" x14ac:dyDescent="0.35">
      <c r="A1" s="6" t="s">
        <v>529</v>
      </c>
      <c r="B1"/>
      <c r="C1" s="1"/>
    </row>
    <row r="2" spans="1:12" x14ac:dyDescent="0.35">
      <c r="A2" s="2" t="s">
        <v>79</v>
      </c>
      <c r="B2" s="9" t="s">
        <v>565</v>
      </c>
      <c r="C2" s="4"/>
      <c r="E2" t="s">
        <v>117</v>
      </c>
    </row>
    <row r="3" spans="1:12" x14ac:dyDescent="0.35">
      <c r="A3" s="6" t="s">
        <v>116</v>
      </c>
      <c r="B3" s="7">
        <v>16</v>
      </c>
      <c r="C3" s="1"/>
      <c r="E3" s="5"/>
    </row>
    <row r="4" spans="1:12" ht="15" thickBot="1" x14ac:dyDescent="0.4"/>
    <row r="5" spans="1:12" s="3" customFormat="1" ht="15.5" thickTop="1" thickBot="1" x14ac:dyDescent="0.4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" thickBot="1" x14ac:dyDescent="0.4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" thickTop="1" x14ac:dyDescent="0.35">
      <c r="A7" s="72">
        <f>B3</f>
        <v>16</v>
      </c>
      <c r="B7" s="73">
        <v>500</v>
      </c>
      <c r="C7" s="74" t="s">
        <v>10</v>
      </c>
      <c r="D7" s="73">
        <v>501</v>
      </c>
      <c r="E7" s="75" t="s">
        <v>10</v>
      </c>
      <c r="F7" s="76">
        <v>52593791</v>
      </c>
      <c r="G7" s="77"/>
      <c r="H7" s="76">
        <v>58081155</v>
      </c>
      <c r="I7" s="77"/>
      <c r="J7" s="506">
        <v>58543876</v>
      </c>
      <c r="K7" s="77"/>
    </row>
    <row r="8" spans="1:12" x14ac:dyDescent="0.35">
      <c r="A8" s="78"/>
      <c r="B8" s="79"/>
      <c r="C8" s="21"/>
      <c r="D8" s="79"/>
      <c r="E8" s="80"/>
      <c r="F8" s="81"/>
      <c r="G8" s="82"/>
      <c r="H8" s="81"/>
      <c r="I8" s="82"/>
      <c r="J8" s="503"/>
      <c r="K8" s="82"/>
    </row>
    <row r="9" spans="1:12" x14ac:dyDescent="0.35">
      <c r="A9" s="78">
        <f>B3</f>
        <v>16</v>
      </c>
      <c r="B9" s="79">
        <v>510</v>
      </c>
      <c r="C9" s="21" t="s">
        <v>11</v>
      </c>
      <c r="D9" s="79">
        <v>511</v>
      </c>
      <c r="E9" s="80" t="s">
        <v>12</v>
      </c>
      <c r="F9" s="81">
        <v>1586478</v>
      </c>
      <c r="G9" s="82"/>
      <c r="H9" s="81">
        <v>1655500</v>
      </c>
      <c r="I9" s="82"/>
      <c r="J9" s="503">
        <v>1586478</v>
      </c>
      <c r="K9" s="82"/>
    </row>
    <row r="10" spans="1:12" x14ac:dyDescent="0.35">
      <c r="A10" s="78">
        <f>B3</f>
        <v>16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793216</v>
      </c>
      <c r="G10" s="82"/>
      <c r="H10" s="81">
        <v>827200</v>
      </c>
      <c r="I10" s="82"/>
      <c r="J10" s="503">
        <v>793216</v>
      </c>
      <c r="K10" s="82"/>
    </row>
    <row r="11" spans="1:12" x14ac:dyDescent="0.35">
      <c r="A11" s="78">
        <f>B3</f>
        <v>16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507">
        <v>247353</v>
      </c>
      <c r="H11" s="81"/>
      <c r="I11" s="82">
        <v>250000</v>
      </c>
      <c r="J11" s="81"/>
      <c r="K11" s="82">
        <v>240000</v>
      </c>
    </row>
    <row r="12" spans="1:12" x14ac:dyDescent="0.35">
      <c r="A12" s="78">
        <f>B3</f>
        <v>16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507">
        <v>99477</v>
      </c>
      <c r="H12" s="81"/>
      <c r="I12" s="82">
        <v>100000</v>
      </c>
      <c r="J12" s="81"/>
      <c r="K12" s="82">
        <v>95000</v>
      </c>
    </row>
    <row r="13" spans="1:12" x14ac:dyDescent="0.3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507">
        <v>634115</v>
      </c>
      <c r="H13" s="81"/>
      <c r="I13" s="82">
        <v>650000</v>
      </c>
      <c r="J13" s="81"/>
      <c r="K13" s="82">
        <v>625000</v>
      </c>
    </row>
    <row r="14" spans="1:12" x14ac:dyDescent="0.35">
      <c r="A14" s="78">
        <f>B3</f>
        <v>16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507">
        <v>920034</v>
      </c>
      <c r="H14" s="81"/>
      <c r="I14" s="82">
        <v>1000000</v>
      </c>
      <c r="J14" s="81"/>
      <c r="K14" s="82">
        <v>900000</v>
      </c>
      <c r="L14" t="s">
        <v>117</v>
      </c>
    </row>
    <row r="15" spans="1:12" x14ac:dyDescent="0.35">
      <c r="A15" s="78">
        <f>B3</f>
        <v>16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507">
        <v>1007107</v>
      </c>
      <c r="H15" s="81"/>
      <c r="I15" s="82">
        <v>750000</v>
      </c>
      <c r="J15" s="81"/>
      <c r="K15" s="82">
        <v>1749973</v>
      </c>
    </row>
    <row r="16" spans="1:12" x14ac:dyDescent="0.35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507"/>
      <c r="H16" s="81"/>
      <c r="I16" s="82"/>
      <c r="J16" s="81"/>
      <c r="K16" s="82"/>
    </row>
    <row r="17" spans="1:13" x14ac:dyDescent="0.35">
      <c r="A17" s="78">
        <f>B3</f>
        <v>16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507"/>
      <c r="H17" s="81"/>
      <c r="I17" s="82"/>
      <c r="J17" s="81"/>
      <c r="K17" s="82"/>
    </row>
    <row r="18" spans="1:13" x14ac:dyDescent="0.35">
      <c r="A18" s="78">
        <f>B3</f>
        <v>16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507"/>
      <c r="H18" s="81"/>
      <c r="I18" s="82"/>
      <c r="J18" s="81"/>
      <c r="K18" s="82"/>
    </row>
    <row r="19" spans="1:13" x14ac:dyDescent="0.35">
      <c r="A19" s="78">
        <f>B3</f>
        <v>16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v>900136</v>
      </c>
      <c r="G19" s="507"/>
      <c r="H19" s="81">
        <v>987000</v>
      </c>
      <c r="I19" s="82"/>
      <c r="J19" s="503">
        <v>900136</v>
      </c>
      <c r="K19" s="82"/>
    </row>
    <row r="20" spans="1:13" s="3" customFormat="1" x14ac:dyDescent="0.35">
      <c r="A20" s="83"/>
      <c r="B20" s="84"/>
      <c r="C20" s="85" t="s">
        <v>119</v>
      </c>
      <c r="D20" s="84"/>
      <c r="E20" s="86"/>
      <c r="F20" s="87">
        <f t="shared" ref="F20:K20" si="0">SUM(F9:F19)</f>
        <v>3279830</v>
      </c>
      <c r="G20" s="508">
        <f t="shared" si="0"/>
        <v>2908086</v>
      </c>
      <c r="H20" s="87">
        <f t="shared" si="0"/>
        <v>3469700</v>
      </c>
      <c r="I20" s="88">
        <f t="shared" si="0"/>
        <v>2750000</v>
      </c>
      <c r="J20" s="504">
        <f t="shared" si="0"/>
        <v>3279830</v>
      </c>
      <c r="K20" s="88">
        <f t="shared" si="0"/>
        <v>3609973</v>
      </c>
    </row>
    <row r="21" spans="1:13" s="3" customFormat="1" x14ac:dyDescent="0.35">
      <c r="A21" s="83"/>
      <c r="B21" s="84"/>
      <c r="C21" s="85"/>
      <c r="D21" s="84"/>
      <c r="E21" s="86"/>
      <c r="F21" s="87"/>
      <c r="G21" s="508"/>
      <c r="H21" s="87"/>
      <c r="I21" s="88"/>
      <c r="J21" s="504"/>
      <c r="K21" s="88"/>
    </row>
    <row r="22" spans="1:13" x14ac:dyDescent="0.35">
      <c r="A22" s="78">
        <f>B3</f>
        <v>16</v>
      </c>
      <c r="B22" s="79">
        <v>525</v>
      </c>
      <c r="C22" s="21" t="s">
        <v>21</v>
      </c>
      <c r="D22" s="79">
        <v>526</v>
      </c>
      <c r="E22" s="80" t="s">
        <v>22</v>
      </c>
      <c r="F22" s="81">
        <v>2971556</v>
      </c>
      <c r="G22" s="507">
        <f>2009129+3310435</f>
        <v>5319564</v>
      </c>
      <c r="H22" s="81">
        <v>3264415</v>
      </c>
      <c r="I22" s="82">
        <v>5500000</v>
      </c>
      <c r="J22" s="503">
        <v>3543805</v>
      </c>
      <c r="K22" s="82">
        <f>2000000+3400000</f>
        <v>5400000</v>
      </c>
      <c r="M22" t="s">
        <v>117</v>
      </c>
    </row>
    <row r="23" spans="1:13" x14ac:dyDescent="0.35">
      <c r="A23" s="78">
        <f>B3</f>
        <v>16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507"/>
      <c r="H23" s="81"/>
      <c r="I23" s="82"/>
      <c r="J23" s="503"/>
      <c r="K23" s="82"/>
    </row>
    <row r="24" spans="1:13" s="3" customFormat="1" x14ac:dyDescent="0.35">
      <c r="A24" s="83"/>
      <c r="B24" s="84"/>
      <c r="C24" s="85" t="s">
        <v>380</v>
      </c>
      <c r="D24" s="84"/>
      <c r="E24" s="86"/>
      <c r="F24" s="87">
        <f t="shared" ref="F24:K24" si="1">SUM(F22:F23)</f>
        <v>2971556</v>
      </c>
      <c r="G24" s="508">
        <f t="shared" si="1"/>
        <v>5319564</v>
      </c>
      <c r="H24" s="87">
        <f t="shared" si="1"/>
        <v>3264415</v>
      </c>
      <c r="I24" s="88">
        <f t="shared" si="1"/>
        <v>5500000</v>
      </c>
      <c r="J24" s="504">
        <f t="shared" si="1"/>
        <v>3543805</v>
      </c>
      <c r="K24" s="88">
        <f t="shared" si="1"/>
        <v>5400000</v>
      </c>
    </row>
    <row r="25" spans="1:13" s="3" customFormat="1" x14ac:dyDescent="0.35">
      <c r="A25" s="83"/>
      <c r="B25" s="84"/>
      <c r="C25" s="85"/>
      <c r="D25" s="84"/>
      <c r="E25" s="86"/>
      <c r="F25" s="87"/>
      <c r="G25" s="508"/>
      <c r="H25" s="87"/>
      <c r="I25" s="88"/>
      <c r="J25" s="504"/>
      <c r="K25" s="88"/>
    </row>
    <row r="26" spans="1:13" x14ac:dyDescent="0.35">
      <c r="A26" s="78">
        <f>B3</f>
        <v>16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507"/>
      <c r="H26" s="81"/>
      <c r="I26" s="82"/>
      <c r="J26" s="503"/>
      <c r="K26" s="82"/>
    </row>
    <row r="27" spans="1:13" x14ac:dyDescent="0.35">
      <c r="A27" s="78">
        <f>B3</f>
        <v>16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507"/>
      <c r="H27" s="81"/>
      <c r="I27" s="82"/>
      <c r="J27" s="503"/>
      <c r="K27" s="82"/>
    </row>
    <row r="28" spans="1:13" x14ac:dyDescent="0.35">
      <c r="A28" s="78">
        <f>B3</f>
        <v>16</v>
      </c>
      <c r="B28" s="79">
        <v>530</v>
      </c>
      <c r="C28" s="21" t="s">
        <v>24</v>
      </c>
      <c r="D28" s="79">
        <v>533</v>
      </c>
      <c r="E28" s="80" t="s">
        <v>27</v>
      </c>
      <c r="F28" s="81">
        <v>27226</v>
      </c>
      <c r="G28" s="507"/>
      <c r="H28" s="81">
        <v>37200</v>
      </c>
      <c r="I28" s="82"/>
      <c r="J28" s="503">
        <v>27226</v>
      </c>
      <c r="K28" s="82"/>
    </row>
    <row r="29" spans="1:13" x14ac:dyDescent="0.35">
      <c r="A29" s="78">
        <f>B3</f>
        <v>16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507"/>
      <c r="H29" s="81"/>
      <c r="I29" s="82"/>
      <c r="J29" s="503"/>
      <c r="K29" s="82"/>
    </row>
    <row r="30" spans="1:13" x14ac:dyDescent="0.35">
      <c r="A30" s="78">
        <f>B3</f>
        <v>16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1738588</v>
      </c>
      <c r="G30" s="507">
        <v>6239060</v>
      </c>
      <c r="H30" s="81">
        <v>1807240</v>
      </c>
      <c r="I30" s="82">
        <v>6750000</v>
      </c>
      <c r="J30" s="503">
        <v>1734587</v>
      </c>
      <c r="K30" s="82">
        <v>6250000</v>
      </c>
    </row>
    <row r="31" spans="1:13" x14ac:dyDescent="0.35">
      <c r="A31" s="78">
        <v>0</v>
      </c>
      <c r="B31" s="79">
        <v>530</v>
      </c>
      <c r="C31" s="21" t="s">
        <v>24</v>
      </c>
      <c r="D31" s="408">
        <v>572</v>
      </c>
      <c r="E31" s="410" t="s">
        <v>469</v>
      </c>
      <c r="F31" s="81"/>
      <c r="G31" s="82"/>
      <c r="H31" s="81"/>
      <c r="I31" s="82"/>
      <c r="J31" s="503"/>
      <c r="K31" s="82"/>
    </row>
    <row r="32" spans="1:13" s="3" customFormat="1" x14ac:dyDescent="0.35">
      <c r="A32" s="83"/>
      <c r="B32" s="84"/>
      <c r="C32" s="85" t="s">
        <v>120</v>
      </c>
      <c r="D32" s="84"/>
      <c r="E32" s="86"/>
      <c r="F32" s="87">
        <f t="shared" ref="F32:K32" si="2">SUM(F26:F31)</f>
        <v>1765814</v>
      </c>
      <c r="G32" s="88">
        <f t="shared" si="2"/>
        <v>6239060</v>
      </c>
      <c r="H32" s="87">
        <f t="shared" si="2"/>
        <v>1844440</v>
      </c>
      <c r="I32" s="88">
        <f t="shared" si="2"/>
        <v>6750000</v>
      </c>
      <c r="J32" s="504">
        <f t="shared" si="2"/>
        <v>1761813</v>
      </c>
      <c r="K32" s="88">
        <f t="shared" si="2"/>
        <v>6250000</v>
      </c>
    </row>
    <row r="33" spans="1:11" s="3" customFormat="1" x14ac:dyDescent="0.35">
      <c r="A33" s="83"/>
      <c r="B33" s="84"/>
      <c r="C33" s="85"/>
      <c r="D33" s="84"/>
      <c r="E33" s="86"/>
      <c r="F33" s="89"/>
      <c r="G33" s="90"/>
      <c r="H33" s="89"/>
      <c r="I33" s="90"/>
      <c r="J33" s="505"/>
      <c r="K33" s="90"/>
    </row>
    <row r="34" spans="1:11" x14ac:dyDescent="0.35">
      <c r="A34" s="78">
        <f>B3</f>
        <v>16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30475622</v>
      </c>
      <c r="G34" s="82"/>
      <c r="H34" s="81">
        <v>30500622</v>
      </c>
      <c r="I34" s="82"/>
      <c r="J34" s="503">
        <v>33465305</v>
      </c>
      <c r="K34" s="82"/>
    </row>
    <row r="35" spans="1:11" x14ac:dyDescent="0.35">
      <c r="A35" s="78">
        <f>B3</f>
        <v>16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503"/>
      <c r="K35" s="82"/>
    </row>
    <row r="36" spans="1:11" x14ac:dyDescent="0.35">
      <c r="A36" s="78">
        <f>B3</f>
        <v>16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503"/>
      <c r="K36" s="82"/>
    </row>
    <row r="37" spans="1:11" s="3" customFormat="1" x14ac:dyDescent="0.35">
      <c r="A37" s="83"/>
      <c r="B37" s="84"/>
      <c r="C37" s="85" t="s">
        <v>121</v>
      </c>
      <c r="D37" s="84"/>
      <c r="E37" s="86"/>
      <c r="F37" s="87">
        <f t="shared" ref="F37:K37" si="3">SUM(F34:F36)</f>
        <v>30475622</v>
      </c>
      <c r="G37" s="88">
        <f t="shared" si="3"/>
        <v>0</v>
      </c>
      <c r="H37" s="87">
        <f t="shared" si="3"/>
        <v>30500622</v>
      </c>
      <c r="I37" s="88">
        <f t="shared" si="3"/>
        <v>0</v>
      </c>
      <c r="J37" s="504">
        <f t="shared" si="3"/>
        <v>33465305</v>
      </c>
      <c r="K37" s="88">
        <f t="shared" si="3"/>
        <v>0</v>
      </c>
    </row>
    <row r="38" spans="1:11" s="3" customFormat="1" x14ac:dyDescent="0.35">
      <c r="A38" s="83"/>
      <c r="B38" s="84"/>
      <c r="C38" s="85"/>
      <c r="D38" s="84"/>
      <c r="E38" s="86"/>
      <c r="F38" s="87"/>
      <c r="G38" s="88"/>
      <c r="H38" s="87"/>
      <c r="I38" s="88"/>
      <c r="J38" s="504"/>
      <c r="K38" s="88"/>
    </row>
    <row r="39" spans="1:11" x14ac:dyDescent="0.35">
      <c r="A39" s="407">
        <f>B3</f>
        <v>16</v>
      </c>
      <c r="B39" s="408">
        <v>560</v>
      </c>
      <c r="C39" s="409" t="s">
        <v>33</v>
      </c>
      <c r="D39" s="408">
        <v>561</v>
      </c>
      <c r="E39" s="410" t="s">
        <v>453</v>
      </c>
      <c r="F39" s="81"/>
      <c r="G39" s="82"/>
      <c r="H39" s="81"/>
      <c r="I39" s="82"/>
      <c r="J39" s="503"/>
      <c r="K39" s="82"/>
    </row>
    <row r="40" spans="1:11" x14ac:dyDescent="0.35">
      <c r="A40" s="407">
        <f>B3</f>
        <v>16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2023771</v>
      </c>
      <c r="G40" s="82"/>
      <c r="H40" s="81">
        <v>2065703</v>
      </c>
      <c r="I40" s="82"/>
      <c r="J40" s="503">
        <v>1787072</v>
      </c>
      <c r="K40" s="82"/>
    </row>
    <row r="41" spans="1:11" x14ac:dyDescent="0.35">
      <c r="A41" s="407">
        <f>B3</f>
        <v>16</v>
      </c>
      <c r="B41" s="408">
        <v>560</v>
      </c>
      <c r="C41" s="409" t="s">
        <v>33</v>
      </c>
      <c r="D41" s="408">
        <v>563</v>
      </c>
      <c r="E41" s="410" t="s">
        <v>467</v>
      </c>
      <c r="F41" s="81"/>
      <c r="G41" s="82"/>
      <c r="H41" s="81"/>
      <c r="I41" s="82"/>
      <c r="J41" s="503"/>
      <c r="K41" s="82"/>
    </row>
    <row r="42" spans="1:11" x14ac:dyDescent="0.35">
      <c r="A42" s="407">
        <f>B3</f>
        <v>16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35">
      <c r="A43" s="407">
        <f>B3</f>
        <v>16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35">
      <c r="A44" s="407">
        <f>B3</f>
        <v>16</v>
      </c>
      <c r="B44" s="408">
        <v>560</v>
      </c>
      <c r="C44" s="409" t="s">
        <v>33</v>
      </c>
      <c r="D44" s="408">
        <v>566</v>
      </c>
      <c r="E44" s="410" t="s">
        <v>551</v>
      </c>
      <c r="F44" s="81"/>
      <c r="G44" s="82"/>
      <c r="H44" s="81"/>
      <c r="I44" s="82"/>
      <c r="J44" s="81"/>
      <c r="K44" s="82"/>
    </row>
    <row r="45" spans="1:11" x14ac:dyDescent="0.35">
      <c r="A45" s="407">
        <f>B3</f>
        <v>16</v>
      </c>
      <c r="B45" s="408">
        <v>560</v>
      </c>
      <c r="C45" s="409" t="s">
        <v>33</v>
      </c>
      <c r="D45" s="408">
        <v>567</v>
      </c>
      <c r="E45" s="410" t="s">
        <v>468</v>
      </c>
      <c r="F45" s="81"/>
      <c r="G45" s="82"/>
      <c r="H45" s="81"/>
      <c r="I45" s="82"/>
      <c r="J45" s="81"/>
      <c r="K45" s="82"/>
    </row>
    <row r="46" spans="1:11" x14ac:dyDescent="0.35">
      <c r="A46" s="407">
        <f>B3</f>
        <v>16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35">
      <c r="A47" s="407">
        <f>B3</f>
        <v>16</v>
      </c>
      <c r="B47" s="408">
        <v>560</v>
      </c>
      <c r="C47" s="409" t="s">
        <v>33</v>
      </c>
      <c r="D47" s="408">
        <v>571</v>
      </c>
      <c r="E47" s="410" t="s">
        <v>454</v>
      </c>
      <c r="F47" s="81"/>
      <c r="G47" s="82"/>
      <c r="H47" s="81"/>
      <c r="I47" s="82"/>
      <c r="J47" s="81"/>
      <c r="K47" s="82"/>
    </row>
    <row r="48" spans="1:11" x14ac:dyDescent="0.35">
      <c r="A48" s="407">
        <f>B3</f>
        <v>16</v>
      </c>
      <c r="B48" s="408">
        <v>560</v>
      </c>
      <c r="C48" s="409" t="s">
        <v>33</v>
      </c>
      <c r="D48" s="408">
        <v>574</v>
      </c>
      <c r="E48" s="410" t="s">
        <v>455</v>
      </c>
      <c r="F48" s="81"/>
      <c r="G48" s="82"/>
      <c r="H48" s="81"/>
      <c r="I48" s="82"/>
      <c r="J48" s="81"/>
      <c r="K48" s="82"/>
    </row>
    <row r="49" spans="1:11" x14ac:dyDescent="0.35">
      <c r="A49" s="407">
        <f>B3</f>
        <v>16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35">
      <c r="A50" s="407">
        <f>B3</f>
        <v>16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35">
      <c r="A51" s="407">
        <f>B3</f>
        <v>16</v>
      </c>
      <c r="B51" s="408">
        <v>560</v>
      </c>
      <c r="C51" s="409" t="s">
        <v>33</v>
      </c>
      <c r="D51" s="408">
        <v>577</v>
      </c>
      <c r="E51" s="410" t="s">
        <v>470</v>
      </c>
      <c r="F51" s="81"/>
      <c r="G51" s="82"/>
      <c r="H51" s="81"/>
      <c r="I51" s="82"/>
      <c r="J51" s="81"/>
      <c r="K51" s="82"/>
    </row>
    <row r="52" spans="1:11" x14ac:dyDescent="0.35">
      <c r="A52" s="407">
        <f>B3</f>
        <v>16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35">
      <c r="A53" s="407">
        <f>B3</f>
        <v>16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35">
      <c r="A54" s="407">
        <f>$B$3</f>
        <v>16</v>
      </c>
      <c r="B54" s="408">
        <v>560</v>
      </c>
      <c r="C54" s="409" t="s">
        <v>33</v>
      </c>
      <c r="D54" s="408"/>
      <c r="E54" s="410" t="s">
        <v>456</v>
      </c>
      <c r="F54" s="387"/>
      <c r="G54" s="388"/>
      <c r="H54" s="387"/>
      <c r="I54" s="388"/>
      <c r="J54" s="387"/>
      <c r="K54" s="388"/>
    </row>
    <row r="55" spans="1:11" x14ac:dyDescent="0.35">
      <c r="A55" s="407">
        <f t="shared" ref="A55:A61" si="4">$B$3</f>
        <v>16</v>
      </c>
      <c r="B55" s="408">
        <v>560</v>
      </c>
      <c r="C55" s="409" t="s">
        <v>33</v>
      </c>
      <c r="D55" s="408"/>
      <c r="E55" s="410" t="s">
        <v>457</v>
      </c>
      <c r="F55" s="387"/>
      <c r="G55" s="388"/>
      <c r="H55" s="387"/>
      <c r="I55" s="388"/>
      <c r="J55" s="387"/>
      <c r="K55" s="388"/>
    </row>
    <row r="56" spans="1:11" x14ac:dyDescent="0.35">
      <c r="A56" s="407">
        <f t="shared" si="4"/>
        <v>16</v>
      </c>
      <c r="B56" s="408">
        <v>560</v>
      </c>
      <c r="C56" s="409" t="s">
        <v>33</v>
      </c>
      <c r="D56" s="408"/>
      <c r="E56" s="410" t="s">
        <v>458</v>
      </c>
      <c r="F56" s="387"/>
      <c r="G56" s="388"/>
      <c r="H56" s="387"/>
      <c r="I56" s="388"/>
      <c r="J56" s="387"/>
      <c r="K56" s="388"/>
    </row>
    <row r="57" spans="1:11" x14ac:dyDescent="0.35">
      <c r="A57" s="407">
        <f t="shared" si="4"/>
        <v>16</v>
      </c>
      <c r="B57" s="408">
        <v>560</v>
      </c>
      <c r="C57" s="409" t="s">
        <v>33</v>
      </c>
      <c r="D57" s="408"/>
      <c r="E57" s="410" t="s">
        <v>459</v>
      </c>
      <c r="F57" s="387"/>
      <c r="G57" s="388"/>
      <c r="H57" s="387"/>
      <c r="I57" s="388"/>
      <c r="J57" s="387"/>
      <c r="K57" s="388"/>
    </row>
    <row r="58" spans="1:11" x14ac:dyDescent="0.35">
      <c r="A58" s="407">
        <f t="shared" si="4"/>
        <v>16</v>
      </c>
      <c r="B58" s="408">
        <v>560</v>
      </c>
      <c r="C58" s="409" t="s">
        <v>33</v>
      </c>
      <c r="D58" s="408"/>
      <c r="E58" s="410" t="s">
        <v>460</v>
      </c>
      <c r="F58" s="387"/>
      <c r="G58" s="388"/>
      <c r="H58" s="387"/>
      <c r="I58" s="388"/>
      <c r="J58" s="387"/>
      <c r="K58" s="388"/>
    </row>
    <row r="59" spans="1:11" x14ac:dyDescent="0.35">
      <c r="A59" s="462">
        <f t="shared" si="4"/>
        <v>16</v>
      </c>
      <c r="B59" s="463">
        <v>560</v>
      </c>
      <c r="C59" s="464" t="s">
        <v>33</v>
      </c>
      <c r="D59" s="463"/>
      <c r="E59" s="465" t="s">
        <v>552</v>
      </c>
      <c r="F59" s="466"/>
      <c r="G59" s="467"/>
      <c r="H59" s="466"/>
      <c r="I59" s="467"/>
      <c r="J59" s="466"/>
      <c r="K59" s="467"/>
    </row>
    <row r="60" spans="1:11" x14ac:dyDescent="0.35">
      <c r="A60" s="462">
        <f t="shared" si="4"/>
        <v>16</v>
      </c>
      <c r="B60" s="463">
        <v>560</v>
      </c>
      <c r="C60" s="464" t="s">
        <v>33</v>
      </c>
      <c r="D60" s="463"/>
      <c r="E60" s="465" t="s">
        <v>553</v>
      </c>
      <c r="F60" s="466"/>
      <c r="G60" s="467"/>
      <c r="H60" s="466"/>
      <c r="I60" s="467"/>
      <c r="J60" s="466"/>
      <c r="K60" s="467"/>
    </row>
    <row r="61" spans="1:11" x14ac:dyDescent="0.35">
      <c r="A61" s="462">
        <f t="shared" si="4"/>
        <v>16</v>
      </c>
      <c r="B61" s="463">
        <v>560</v>
      </c>
      <c r="C61" s="464" t="s">
        <v>33</v>
      </c>
      <c r="D61" s="463"/>
      <c r="E61" s="465" t="s">
        <v>554</v>
      </c>
      <c r="F61" s="466"/>
      <c r="G61" s="467"/>
      <c r="H61" s="466"/>
      <c r="I61" s="467"/>
      <c r="J61" s="466"/>
      <c r="K61" s="467"/>
    </row>
    <row r="62" spans="1:11" s="3" customFormat="1" x14ac:dyDescent="0.35">
      <c r="A62" s="83"/>
      <c r="B62" s="84"/>
      <c r="C62" s="85" t="s">
        <v>122</v>
      </c>
      <c r="D62" s="84"/>
      <c r="E62" s="86"/>
      <c r="F62" s="87">
        <f t="shared" ref="F62:K62" si="5">SUM(F39:F58)</f>
        <v>2023771</v>
      </c>
      <c r="G62" s="88">
        <f t="shared" si="5"/>
        <v>0</v>
      </c>
      <c r="H62" s="87">
        <f t="shared" si="5"/>
        <v>2065703</v>
      </c>
      <c r="I62" s="88">
        <f t="shared" si="5"/>
        <v>0</v>
      </c>
      <c r="J62" s="87">
        <f t="shared" si="5"/>
        <v>1787072</v>
      </c>
      <c r="K62" s="88">
        <f t="shared" si="5"/>
        <v>0</v>
      </c>
    </row>
    <row r="63" spans="1:11" s="3" customFormat="1" x14ac:dyDescent="0.35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35">
      <c r="A64" s="78">
        <f>B3</f>
        <v>16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>
        <v>11900</v>
      </c>
      <c r="H64" s="81"/>
      <c r="I64" s="82">
        <v>13000</v>
      </c>
      <c r="J64" s="81"/>
      <c r="K64" s="82">
        <v>12000</v>
      </c>
    </row>
    <row r="65" spans="1:11" x14ac:dyDescent="0.35">
      <c r="A65" s="78">
        <f>B3</f>
        <v>16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1" x14ac:dyDescent="0.35">
      <c r="A66" s="78">
        <f>B3</f>
        <v>16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>
        <v>11838712</v>
      </c>
      <c r="H66" s="81"/>
      <c r="I66" s="82">
        <v>12000000</v>
      </c>
      <c r="J66" s="81"/>
      <c r="K66" s="82">
        <v>12000000</v>
      </c>
    </row>
    <row r="67" spans="1:11" x14ac:dyDescent="0.35">
      <c r="A67" s="78">
        <f>B3</f>
        <v>16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>
        <f>730728+112589+4789283</f>
        <v>5632600</v>
      </c>
      <c r="H67" s="81"/>
      <c r="I67" s="82">
        <f>730728+112589+6731000</f>
        <v>7574317</v>
      </c>
      <c r="J67" s="81"/>
      <c r="K67" s="82">
        <v>5000000</v>
      </c>
    </row>
    <row r="68" spans="1:11" s="3" customFormat="1" x14ac:dyDescent="0.35">
      <c r="A68" s="83"/>
      <c r="B68" s="84"/>
      <c r="C68" s="85" t="s">
        <v>123</v>
      </c>
      <c r="D68" s="84"/>
      <c r="E68" s="86"/>
      <c r="F68" s="87">
        <f t="shared" ref="F68:K68" si="6">SUM(F64:F67)</f>
        <v>0</v>
      </c>
      <c r="G68" s="88">
        <f t="shared" si="6"/>
        <v>17483212</v>
      </c>
      <c r="H68" s="87">
        <f t="shared" si="6"/>
        <v>0</v>
      </c>
      <c r="I68" s="88">
        <f t="shared" si="6"/>
        <v>19587317</v>
      </c>
      <c r="J68" s="87">
        <f t="shared" si="6"/>
        <v>0</v>
      </c>
      <c r="K68" s="88">
        <f t="shared" si="6"/>
        <v>17012000</v>
      </c>
    </row>
    <row r="69" spans="1:11" s="3" customFormat="1" x14ac:dyDescent="0.35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35">
      <c r="A70" s="78">
        <f>B3</f>
        <v>16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35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35">
      <c r="A72" s="78">
        <f>B3</f>
        <v>16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/>
      <c r="H72" s="81"/>
      <c r="I72" s="82"/>
      <c r="J72" s="81"/>
      <c r="K72" s="82"/>
    </row>
    <row r="73" spans="1:11" x14ac:dyDescent="0.35">
      <c r="A73" s="78">
        <f>B3</f>
        <v>16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1098386</v>
      </c>
      <c r="G73" s="507">
        <v>10323290</v>
      </c>
      <c r="H73" s="81">
        <v>1568000</v>
      </c>
      <c r="I73" s="82">
        <v>9000000</v>
      </c>
      <c r="J73" s="81">
        <v>1098386</v>
      </c>
      <c r="K73" s="82">
        <v>9500000</v>
      </c>
    </row>
    <row r="74" spans="1:11" x14ac:dyDescent="0.35">
      <c r="A74" s="78">
        <f>B3</f>
        <v>16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81"/>
      <c r="I74" s="82"/>
      <c r="J74" s="81"/>
      <c r="K74" s="82"/>
    </row>
    <row r="75" spans="1:11" x14ac:dyDescent="0.35">
      <c r="A75" s="78">
        <f>B3</f>
        <v>16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>
        <v>552900</v>
      </c>
      <c r="H75" s="81"/>
      <c r="I75" s="82">
        <v>700000</v>
      </c>
      <c r="J75" s="81"/>
      <c r="K75" s="82">
        <v>600000</v>
      </c>
    </row>
    <row r="76" spans="1:11" s="3" customFormat="1" x14ac:dyDescent="0.35">
      <c r="A76" s="83"/>
      <c r="B76" s="84"/>
      <c r="C76" s="85" t="s">
        <v>124</v>
      </c>
      <c r="D76" s="84"/>
      <c r="E76" s="86"/>
      <c r="F76" s="87">
        <f>SUM(F72:F75)</f>
        <v>1098386</v>
      </c>
      <c r="G76" s="88">
        <f t="shared" ref="G76:K76" si="7">SUM(G72:G75)</f>
        <v>10876190</v>
      </c>
      <c r="H76" s="87">
        <f t="shared" si="7"/>
        <v>1568000</v>
      </c>
      <c r="I76" s="88">
        <f t="shared" si="7"/>
        <v>9700000</v>
      </c>
      <c r="J76" s="87">
        <f t="shared" si="7"/>
        <v>1098386</v>
      </c>
      <c r="K76" s="88">
        <f t="shared" si="7"/>
        <v>10100000</v>
      </c>
    </row>
    <row r="77" spans="1:11" s="3" customFormat="1" x14ac:dyDescent="0.35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35">
      <c r="A78" s="83">
        <f>B3</f>
        <v>16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/>
      <c r="H78" s="87"/>
      <c r="I78" s="88"/>
      <c r="J78" s="87"/>
      <c r="K78" s="88"/>
    </row>
    <row r="79" spans="1:11" x14ac:dyDescent="0.35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35">
      <c r="A80" s="78">
        <f>B3</f>
        <v>16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/>
      <c r="H80" s="81"/>
      <c r="I80" s="82"/>
      <c r="J80" s="81"/>
      <c r="K80" s="82"/>
    </row>
    <row r="81" spans="1:11" x14ac:dyDescent="0.35">
      <c r="A81" s="78">
        <f>B3</f>
        <v>16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/>
      <c r="J81" s="81"/>
      <c r="K81" s="82"/>
    </row>
    <row r="82" spans="1:11" x14ac:dyDescent="0.35">
      <c r="A82" s="78">
        <f>B3</f>
        <v>16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/>
      <c r="H82" s="81"/>
      <c r="I82" s="82"/>
      <c r="J82" s="81"/>
      <c r="K82" s="82"/>
    </row>
    <row r="83" spans="1:11" x14ac:dyDescent="0.35">
      <c r="A83" s="78">
        <f>B3</f>
        <v>16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>
        <v>13091935</v>
      </c>
      <c r="H83" s="81"/>
      <c r="I83" s="82">
        <v>8416536</v>
      </c>
      <c r="J83" s="81"/>
      <c r="K83" s="82">
        <v>8627316</v>
      </c>
    </row>
    <row r="84" spans="1:11" s="3" customFormat="1" x14ac:dyDescent="0.35">
      <c r="A84" s="83"/>
      <c r="B84" s="84"/>
      <c r="C84" s="85" t="s">
        <v>125</v>
      </c>
      <c r="D84" s="84"/>
      <c r="E84" s="86"/>
      <c r="F84" s="87">
        <f t="shared" ref="F84:K84" si="8">SUM(F80:F83)</f>
        <v>0</v>
      </c>
      <c r="G84" s="88">
        <f t="shared" si="8"/>
        <v>13091935</v>
      </c>
      <c r="H84" s="87">
        <f t="shared" si="8"/>
        <v>0</v>
      </c>
      <c r="I84" s="88">
        <f t="shared" si="8"/>
        <v>8416536</v>
      </c>
      <c r="J84" s="87">
        <f t="shared" si="8"/>
        <v>0</v>
      </c>
      <c r="K84" s="88">
        <f t="shared" si="8"/>
        <v>8627316</v>
      </c>
    </row>
    <row r="85" spans="1:11" s="3" customFormat="1" x14ac:dyDescent="0.35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35">
      <c r="A86" s="78">
        <f>B3</f>
        <v>16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35">
      <c r="A87" s="78">
        <f>B3</f>
        <v>16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35">
      <c r="A88" s="78">
        <f>B3</f>
        <v>16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35">
      <c r="A89" s="78">
        <f>B3</f>
        <v>16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35">
      <c r="A90" s="78">
        <v>0</v>
      </c>
      <c r="B90" s="79">
        <v>660</v>
      </c>
      <c r="C90" s="21" t="s">
        <v>73</v>
      </c>
      <c r="D90" s="79">
        <v>665</v>
      </c>
      <c r="E90" s="80" t="s">
        <v>452</v>
      </c>
      <c r="F90" s="387"/>
      <c r="G90" s="388"/>
      <c r="H90" s="387"/>
      <c r="I90" s="388"/>
      <c r="J90" s="387"/>
      <c r="K90" s="388"/>
    </row>
    <row r="91" spans="1:11" x14ac:dyDescent="0.35">
      <c r="A91" s="78">
        <f>B3</f>
        <v>16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81"/>
      <c r="I91" s="82"/>
      <c r="J91" s="81"/>
      <c r="K91" s="82"/>
    </row>
    <row r="92" spans="1:11" s="3" customFormat="1" x14ac:dyDescent="0.35">
      <c r="A92" s="83"/>
      <c r="B92" s="84"/>
      <c r="C92" s="85" t="s">
        <v>126</v>
      </c>
      <c r="D92" s="84"/>
      <c r="E92" s="86"/>
      <c r="F92" s="87">
        <f t="shared" ref="F92:K92" si="9">SUM(F86:F91)</f>
        <v>0</v>
      </c>
      <c r="G92" s="88">
        <f t="shared" si="9"/>
        <v>0</v>
      </c>
      <c r="H92" s="87">
        <f t="shared" si="9"/>
        <v>0</v>
      </c>
      <c r="I92" s="88">
        <f t="shared" si="9"/>
        <v>0</v>
      </c>
      <c r="J92" s="87">
        <f t="shared" si="9"/>
        <v>0</v>
      </c>
      <c r="K92" s="88">
        <f t="shared" si="9"/>
        <v>0</v>
      </c>
    </row>
    <row r="93" spans="1:11" s="3" customFormat="1" x14ac:dyDescent="0.35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35">
      <c r="A94" s="78">
        <f>B3</f>
        <v>16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35">
      <c r="A95" s="78">
        <f>B3</f>
        <v>16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35">
      <c r="A96" s="78">
        <f>B3</f>
        <v>16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1" s="3" customFormat="1" x14ac:dyDescent="0.35">
      <c r="A97" s="83"/>
      <c r="B97" s="84"/>
      <c r="C97" s="85" t="s">
        <v>410</v>
      </c>
      <c r="D97" s="84"/>
      <c r="E97" s="86"/>
      <c r="F97" s="87">
        <f t="shared" ref="F97:K97" si="10">SUM(F94:F96)</f>
        <v>0</v>
      </c>
      <c r="G97" s="88">
        <f t="shared" si="10"/>
        <v>0</v>
      </c>
      <c r="H97" s="87">
        <f t="shared" si="10"/>
        <v>0</v>
      </c>
      <c r="I97" s="88">
        <f t="shared" si="10"/>
        <v>0</v>
      </c>
      <c r="J97" s="87">
        <f t="shared" si="10"/>
        <v>0</v>
      </c>
      <c r="K97" s="88">
        <f t="shared" si="10"/>
        <v>0</v>
      </c>
    </row>
    <row r="98" spans="1:11" s="3" customFormat="1" x14ac:dyDescent="0.35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35">
      <c r="A99" s="83"/>
      <c r="B99" s="84"/>
      <c r="C99" s="85" t="s">
        <v>371</v>
      </c>
      <c r="D99" s="84"/>
      <c r="E99" s="86"/>
      <c r="F99" s="87">
        <f t="shared" ref="F99:K99" si="11">F97+F92+F84+F78+F76+F70+F68+F62+F37+F32+F24+F20+F7</f>
        <v>94208770</v>
      </c>
      <c r="G99" s="88">
        <f t="shared" si="11"/>
        <v>55918047</v>
      </c>
      <c r="H99" s="87">
        <f t="shared" si="11"/>
        <v>100794035</v>
      </c>
      <c r="I99" s="88">
        <f t="shared" si="11"/>
        <v>52703853</v>
      </c>
      <c r="J99" s="87">
        <f t="shared" si="11"/>
        <v>103480087</v>
      </c>
      <c r="K99" s="88">
        <f t="shared" si="11"/>
        <v>50999289</v>
      </c>
    </row>
    <row r="100" spans="1:11" s="3" customFormat="1" x14ac:dyDescent="0.35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35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/>
      <c r="G101" s="82"/>
      <c r="H101" s="81"/>
      <c r="I101" s="82"/>
      <c r="J101" s="81"/>
      <c r="K101" s="82"/>
    </row>
    <row r="102" spans="1:11" x14ac:dyDescent="0.35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1" x14ac:dyDescent="0.35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35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35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35">
      <c r="A106" s="83"/>
      <c r="B106" s="84"/>
      <c r="C106" s="85" t="s">
        <v>370</v>
      </c>
      <c r="D106" s="84"/>
      <c r="E106" s="86"/>
      <c r="F106" s="87">
        <f>SUM(F101:F105)</f>
        <v>0</v>
      </c>
      <c r="G106" s="88">
        <f t="shared" ref="G106:K106" si="12">SUM(G101:G105)</f>
        <v>0</v>
      </c>
      <c r="H106" s="87">
        <f t="shared" si="12"/>
        <v>0</v>
      </c>
      <c r="I106" s="88">
        <f t="shared" si="12"/>
        <v>0</v>
      </c>
      <c r="J106" s="87">
        <f t="shared" si="12"/>
        <v>0</v>
      </c>
      <c r="K106" s="88">
        <f t="shared" si="12"/>
        <v>0</v>
      </c>
    </row>
    <row r="107" spans="1:11" s="3" customFormat="1" x14ac:dyDescent="0.35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35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414</v>
      </c>
      <c r="F108" s="81"/>
      <c r="G108" s="82"/>
      <c r="H108" s="81"/>
      <c r="I108" s="82"/>
      <c r="J108" s="81"/>
      <c r="K108" s="82"/>
    </row>
    <row r="109" spans="1:11" s="3" customFormat="1" x14ac:dyDescent="0.35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" thickBot="1" x14ac:dyDescent="0.4">
      <c r="A110" s="91"/>
      <c r="B110" s="92"/>
      <c r="C110" s="23" t="s">
        <v>372</v>
      </c>
      <c r="D110" s="92"/>
      <c r="E110" s="93"/>
      <c r="F110" s="94">
        <f t="shared" ref="F110:K110" si="13">F99-F106+F108</f>
        <v>94208770</v>
      </c>
      <c r="G110" s="95">
        <f t="shared" si="13"/>
        <v>55918047</v>
      </c>
      <c r="H110" s="94">
        <f t="shared" si="13"/>
        <v>100794035</v>
      </c>
      <c r="I110" s="95">
        <f t="shared" si="13"/>
        <v>52703853</v>
      </c>
      <c r="J110" s="94">
        <f t="shared" si="13"/>
        <v>103480087</v>
      </c>
      <c r="K110" s="95">
        <f t="shared" si="13"/>
        <v>50999289</v>
      </c>
    </row>
    <row r="111" spans="1:11" ht="15" thickTop="1" x14ac:dyDescent="0.35"/>
    <row r="112" spans="1:11" x14ac:dyDescent="0.35">
      <c r="E112" t="s">
        <v>117</v>
      </c>
    </row>
    <row r="115" spans="5:5" x14ac:dyDescent="0.35">
      <c r="E115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F1" sqref="F1"/>
    </sheetView>
  </sheetViews>
  <sheetFormatPr defaultRowHeight="14.5" x14ac:dyDescent="0.35"/>
  <cols>
    <col min="1" max="1" width="11" customWidth="1"/>
    <col min="2" max="2" width="13.54296875" style="1" customWidth="1"/>
    <col min="3" max="3" width="28.1796875" customWidth="1"/>
    <col min="4" max="4" width="10.1796875" style="1" customWidth="1"/>
    <col min="5" max="5" width="27.54296875" customWidth="1"/>
    <col min="6" max="6" width="14.81640625" style="8" customWidth="1"/>
    <col min="7" max="7" width="12.1796875" style="8" customWidth="1"/>
    <col min="8" max="8" width="14.54296875" style="8" customWidth="1"/>
    <col min="9" max="9" width="13.1796875" style="8" customWidth="1"/>
    <col min="10" max="10" width="14.81640625" style="8" customWidth="1"/>
    <col min="11" max="11" width="13.1796875" style="8" customWidth="1"/>
  </cols>
  <sheetData>
    <row r="1" spans="1:11" x14ac:dyDescent="0.35">
      <c r="A1" s="6" t="s">
        <v>530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University of Louisiana Monroe</v>
      </c>
    </row>
    <row r="3" spans="1:11" x14ac:dyDescent="0.35">
      <c r="A3" s="6" t="s">
        <v>116</v>
      </c>
      <c r="B3" s="7">
        <f>Revenue!B3</f>
        <v>16</v>
      </c>
    </row>
    <row r="4" spans="1:11" x14ac:dyDescent="0.35">
      <c r="A4" s="5"/>
      <c r="B4"/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16</v>
      </c>
      <c r="B7" s="1">
        <v>710</v>
      </c>
      <c r="C7" t="s">
        <v>80</v>
      </c>
      <c r="D7" s="1">
        <v>711</v>
      </c>
      <c r="E7" t="s">
        <v>81</v>
      </c>
      <c r="F7" s="8">
        <v>26315977</v>
      </c>
      <c r="H7" s="8">
        <v>25539062</v>
      </c>
      <c r="J7" s="8">
        <v>25972612</v>
      </c>
    </row>
    <row r="8" spans="1:11" x14ac:dyDescent="0.35">
      <c r="A8">
        <f>Revenue!B3</f>
        <v>16</v>
      </c>
      <c r="B8" s="1">
        <v>710</v>
      </c>
      <c r="C8" t="s">
        <v>80</v>
      </c>
      <c r="D8" s="1">
        <v>712</v>
      </c>
      <c r="E8" t="s">
        <v>82</v>
      </c>
      <c r="F8" s="8">
        <v>64655</v>
      </c>
      <c r="H8" s="8">
        <v>72919</v>
      </c>
      <c r="J8" s="8">
        <v>68910</v>
      </c>
    </row>
    <row r="9" spans="1:11" x14ac:dyDescent="0.35">
      <c r="A9">
        <f>Revenue!B3</f>
        <v>16</v>
      </c>
      <c r="B9" s="1">
        <v>710</v>
      </c>
      <c r="C9" t="s">
        <v>80</v>
      </c>
      <c r="D9" s="1">
        <v>713</v>
      </c>
      <c r="E9" t="s">
        <v>83</v>
      </c>
      <c r="F9" s="8">
        <v>11376648</v>
      </c>
      <c r="H9" s="8">
        <v>12481587</v>
      </c>
      <c r="J9" s="8">
        <v>14117753</v>
      </c>
    </row>
    <row r="10" spans="1:11" x14ac:dyDescent="0.35">
      <c r="C10" t="s">
        <v>197</v>
      </c>
      <c r="F10" s="8">
        <f t="shared" ref="F10:K10" si="0">SUM(F7:F9)</f>
        <v>37757280</v>
      </c>
      <c r="G10" s="8">
        <f t="shared" si="0"/>
        <v>0</v>
      </c>
      <c r="H10" s="8">
        <f t="shared" si="0"/>
        <v>38093568</v>
      </c>
      <c r="I10" s="8">
        <f t="shared" si="0"/>
        <v>0</v>
      </c>
      <c r="J10" s="8">
        <f t="shared" si="0"/>
        <v>40159275</v>
      </c>
      <c r="K10" s="8">
        <f t="shared" si="0"/>
        <v>0</v>
      </c>
    </row>
    <row r="12" spans="1:11" x14ac:dyDescent="0.35">
      <c r="A12">
        <f>Revenue!B3</f>
        <v>16</v>
      </c>
      <c r="B12" s="1">
        <v>720</v>
      </c>
      <c r="C12" t="s">
        <v>84</v>
      </c>
      <c r="D12" s="1">
        <v>721</v>
      </c>
      <c r="E12" t="s">
        <v>84</v>
      </c>
      <c r="F12" s="8">
        <v>170197</v>
      </c>
      <c r="H12" s="8">
        <v>175678</v>
      </c>
      <c r="J12" s="8">
        <v>187677</v>
      </c>
    </row>
    <row r="14" spans="1:11" x14ac:dyDescent="0.35">
      <c r="A14">
        <f>Revenue!B3</f>
        <v>16</v>
      </c>
      <c r="B14" s="1">
        <v>730</v>
      </c>
      <c r="C14" t="s">
        <v>85</v>
      </c>
      <c r="D14" s="1">
        <v>731</v>
      </c>
      <c r="E14" t="s">
        <v>85</v>
      </c>
      <c r="F14" s="8">
        <v>1271598</v>
      </c>
      <c r="H14" s="8">
        <v>1520815</v>
      </c>
      <c r="J14" s="8">
        <v>1532412</v>
      </c>
    </row>
    <row r="16" spans="1:11" x14ac:dyDescent="0.35">
      <c r="A16">
        <f>Revenue!B3</f>
        <v>16</v>
      </c>
      <c r="B16" s="1">
        <v>740</v>
      </c>
      <c r="C16" t="s">
        <v>86</v>
      </c>
      <c r="D16" s="1">
        <v>741</v>
      </c>
      <c r="E16" t="s">
        <v>86</v>
      </c>
      <c r="F16" s="8">
        <v>417536</v>
      </c>
      <c r="H16" s="8">
        <v>388654</v>
      </c>
      <c r="J16" s="8">
        <v>587082</v>
      </c>
    </row>
    <row r="18" spans="1:11" x14ac:dyDescent="0.35">
      <c r="A18">
        <f>Revenue!B3</f>
        <v>16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16</v>
      </c>
      <c r="B21" s="1">
        <v>750</v>
      </c>
      <c r="C21" t="s">
        <v>87</v>
      </c>
      <c r="D21" s="1">
        <v>754</v>
      </c>
      <c r="E21" t="s">
        <v>91</v>
      </c>
      <c r="F21" s="8">
        <v>7380</v>
      </c>
    </row>
    <row r="22" spans="1:11" x14ac:dyDescent="0.35">
      <c r="A22">
        <f>Revenue!B3</f>
        <v>16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16</v>
      </c>
      <c r="B26" s="1">
        <v>750</v>
      </c>
      <c r="C26" t="s">
        <v>87</v>
      </c>
      <c r="D26" s="1">
        <v>759</v>
      </c>
      <c r="E26" t="s">
        <v>94</v>
      </c>
      <c r="F26" s="8">
        <v>420087</v>
      </c>
      <c r="H26" s="8">
        <v>287338</v>
      </c>
      <c r="J26" s="8">
        <v>287338</v>
      </c>
    </row>
    <row r="27" spans="1:11" x14ac:dyDescent="0.35">
      <c r="C27" t="s">
        <v>198</v>
      </c>
      <c r="F27" s="8">
        <f t="shared" ref="F27:K27" si="1">SUM(F18:F26)</f>
        <v>427467</v>
      </c>
      <c r="G27" s="8">
        <f t="shared" si="1"/>
        <v>0</v>
      </c>
      <c r="H27" s="8">
        <f t="shared" si="1"/>
        <v>287338</v>
      </c>
      <c r="I27" s="8">
        <f t="shared" si="1"/>
        <v>0</v>
      </c>
      <c r="J27" s="8">
        <f t="shared" si="1"/>
        <v>287338</v>
      </c>
      <c r="K27" s="8">
        <f t="shared" si="1"/>
        <v>0</v>
      </c>
    </row>
    <row r="29" spans="1:11" x14ac:dyDescent="0.35">
      <c r="A29">
        <f>Revenue!B3</f>
        <v>16</v>
      </c>
      <c r="B29" s="1">
        <v>760</v>
      </c>
      <c r="C29" t="s">
        <v>95</v>
      </c>
      <c r="D29" s="1">
        <v>761</v>
      </c>
      <c r="E29" t="s">
        <v>95</v>
      </c>
      <c r="F29" s="8">
        <v>138352</v>
      </c>
      <c r="H29" s="8">
        <v>84988</v>
      </c>
      <c r="J29" s="8">
        <v>59988</v>
      </c>
    </row>
    <row r="31" spans="1:11" x14ac:dyDescent="0.35">
      <c r="A31">
        <f>Revenue!B3</f>
        <v>16</v>
      </c>
      <c r="B31" s="1">
        <v>770</v>
      </c>
      <c r="C31" t="s">
        <v>96</v>
      </c>
      <c r="D31" s="1">
        <v>771</v>
      </c>
      <c r="E31" t="s">
        <v>97</v>
      </c>
      <c r="F31" s="8">
        <v>331553</v>
      </c>
      <c r="H31" s="8">
        <v>125000</v>
      </c>
      <c r="J31" s="8">
        <v>125000</v>
      </c>
    </row>
    <row r="32" spans="1:11" x14ac:dyDescent="0.35">
      <c r="A32">
        <f>Revenue!B3</f>
        <v>16</v>
      </c>
      <c r="B32" s="1">
        <v>770</v>
      </c>
      <c r="C32" t="s">
        <v>96</v>
      </c>
      <c r="D32" s="1">
        <v>772</v>
      </c>
      <c r="E32" t="s">
        <v>98</v>
      </c>
      <c r="F32" s="8">
        <v>89755</v>
      </c>
      <c r="H32" s="8">
        <v>186672</v>
      </c>
      <c r="J32" s="8">
        <v>186673</v>
      </c>
    </row>
    <row r="33" spans="1:11" x14ac:dyDescent="0.35">
      <c r="A33">
        <f>Revenue!B3</f>
        <v>16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16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421308</v>
      </c>
      <c r="G35" s="8">
        <f t="shared" si="2"/>
        <v>0</v>
      </c>
      <c r="H35" s="8">
        <f t="shared" si="2"/>
        <v>311672</v>
      </c>
      <c r="I35" s="8">
        <f t="shared" si="2"/>
        <v>0</v>
      </c>
      <c r="J35" s="8">
        <f t="shared" si="2"/>
        <v>311673</v>
      </c>
      <c r="K35" s="8">
        <f t="shared" si="2"/>
        <v>0</v>
      </c>
    </row>
    <row r="37" spans="1:11" x14ac:dyDescent="0.35">
      <c r="A37">
        <f>Revenue!B3</f>
        <v>16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Revenue!B3</f>
        <v>16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40603738</v>
      </c>
      <c r="G44" s="8">
        <f t="shared" si="3"/>
        <v>0</v>
      </c>
      <c r="H44" s="8">
        <f t="shared" si="3"/>
        <v>40862713</v>
      </c>
      <c r="I44" s="8">
        <f t="shared" si="3"/>
        <v>0</v>
      </c>
      <c r="J44" s="8">
        <f>J42+J39+J37+J35+J10+J12+J14+J16+J27+J29-1</f>
        <v>43125444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33" sqref="J33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8" width="14.81640625" style="8" customWidth="1"/>
    <col min="9" max="9" width="13.1796875" style="8" customWidth="1"/>
    <col min="10" max="10" width="16.1796875" style="8" customWidth="1"/>
    <col min="11" max="11" width="13.1796875" style="8" customWidth="1"/>
  </cols>
  <sheetData>
    <row r="1" spans="1:11" x14ac:dyDescent="0.35">
      <c r="A1" s="6" t="s">
        <v>531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University of Louisiana Monroe</v>
      </c>
    </row>
    <row r="3" spans="1:11" x14ac:dyDescent="0.35">
      <c r="A3" s="6" t="s">
        <v>116</v>
      </c>
      <c r="B3" s="7">
        <f>Revenue!B3</f>
        <v>16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16</v>
      </c>
      <c r="B7" s="1">
        <v>710</v>
      </c>
      <c r="C7" t="s">
        <v>80</v>
      </c>
      <c r="D7" s="1">
        <v>711</v>
      </c>
      <c r="E7" t="s">
        <v>81</v>
      </c>
      <c r="F7" s="8">
        <v>3447330</v>
      </c>
      <c r="H7" s="8">
        <v>3448213</v>
      </c>
      <c r="J7" s="8">
        <v>3460967</v>
      </c>
    </row>
    <row r="8" spans="1:11" x14ac:dyDescent="0.35">
      <c r="A8">
        <f>Revenue!B3</f>
        <v>16</v>
      </c>
      <c r="B8" s="1">
        <v>710</v>
      </c>
      <c r="C8" t="s">
        <v>80</v>
      </c>
      <c r="D8" s="1">
        <v>712</v>
      </c>
      <c r="E8" t="s">
        <v>82</v>
      </c>
      <c r="F8" s="8">
        <v>0</v>
      </c>
      <c r="H8" s="8">
        <v>1475</v>
      </c>
      <c r="J8" s="8">
        <v>1475</v>
      </c>
    </row>
    <row r="9" spans="1:11" x14ac:dyDescent="0.35">
      <c r="A9">
        <f>Revenue!B3</f>
        <v>16</v>
      </c>
      <c r="B9" s="1">
        <v>710</v>
      </c>
      <c r="C9" t="s">
        <v>80</v>
      </c>
      <c r="D9" s="1">
        <v>713</v>
      </c>
      <c r="E9" t="s">
        <v>83</v>
      </c>
      <c r="F9" s="8">
        <v>687800</v>
      </c>
      <c r="H9" s="8">
        <v>640051</v>
      </c>
      <c r="J9" s="8">
        <v>644834</v>
      </c>
    </row>
    <row r="10" spans="1:11" x14ac:dyDescent="0.35">
      <c r="C10" t="s">
        <v>197</v>
      </c>
      <c r="F10" s="8">
        <f t="shared" ref="F10:K10" si="0">SUM(F7:F9)</f>
        <v>4135130</v>
      </c>
      <c r="G10" s="8">
        <f t="shared" si="0"/>
        <v>0</v>
      </c>
      <c r="H10" s="8">
        <f t="shared" si="0"/>
        <v>4089739</v>
      </c>
      <c r="I10" s="8">
        <f t="shared" si="0"/>
        <v>0</v>
      </c>
      <c r="J10" s="8">
        <f t="shared" si="0"/>
        <v>4107276</v>
      </c>
      <c r="K10" s="8">
        <f t="shared" si="0"/>
        <v>0</v>
      </c>
    </row>
    <row r="12" spans="1:11" x14ac:dyDescent="0.35">
      <c r="A12">
        <f>Revenue!B3</f>
        <v>16</v>
      </c>
      <c r="B12" s="1">
        <v>720</v>
      </c>
      <c r="C12" t="s">
        <v>84</v>
      </c>
      <c r="D12" s="1">
        <v>721</v>
      </c>
      <c r="E12" t="s">
        <v>84</v>
      </c>
      <c r="F12" s="8">
        <v>55909</v>
      </c>
      <c r="H12" s="8">
        <v>61953</v>
      </c>
      <c r="J12" s="8">
        <v>61953</v>
      </c>
    </row>
    <row r="14" spans="1:11" x14ac:dyDescent="0.35">
      <c r="A14">
        <f>Revenue!B3</f>
        <v>16</v>
      </c>
      <c r="B14" s="1">
        <v>730</v>
      </c>
      <c r="C14" t="s">
        <v>85</v>
      </c>
      <c r="D14" s="1">
        <v>731</v>
      </c>
      <c r="E14" t="s">
        <v>85</v>
      </c>
      <c r="F14" s="8">
        <v>589922</v>
      </c>
      <c r="H14" s="8">
        <v>584044</v>
      </c>
      <c r="J14" s="8">
        <v>587794</v>
      </c>
    </row>
    <row r="16" spans="1:11" x14ac:dyDescent="0.35">
      <c r="A16">
        <f>Revenue!B3</f>
        <v>16</v>
      </c>
      <c r="B16" s="1">
        <v>740</v>
      </c>
      <c r="C16" t="s">
        <v>86</v>
      </c>
      <c r="D16" s="1">
        <v>741</v>
      </c>
      <c r="E16" t="s">
        <v>86</v>
      </c>
      <c r="F16" s="8">
        <v>30492</v>
      </c>
      <c r="H16" s="8">
        <v>31953</v>
      </c>
      <c r="J16" s="8">
        <v>35703</v>
      </c>
    </row>
    <row r="18" spans="1:11" x14ac:dyDescent="0.35">
      <c r="A18">
        <f>Revenue!B3</f>
        <v>16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16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16</v>
      </c>
      <c r="B29" s="1">
        <v>760</v>
      </c>
      <c r="C29" t="s">
        <v>95</v>
      </c>
      <c r="D29" s="1">
        <v>761</v>
      </c>
      <c r="E29" t="s">
        <v>95</v>
      </c>
      <c r="F29" s="8">
        <v>188</v>
      </c>
    </row>
    <row r="31" spans="1:11" x14ac:dyDescent="0.35">
      <c r="A31">
        <f>Revenue!B3</f>
        <v>16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16</v>
      </c>
      <c r="B32" s="1">
        <v>770</v>
      </c>
      <c r="C32" t="s">
        <v>96</v>
      </c>
      <c r="D32" s="1">
        <v>772</v>
      </c>
      <c r="E32" t="s">
        <v>98</v>
      </c>
      <c r="F32" s="8">
        <v>873</v>
      </c>
      <c r="H32" s="8">
        <v>873</v>
      </c>
      <c r="J32" s="8">
        <v>873</v>
      </c>
    </row>
    <row r="33" spans="1:11" x14ac:dyDescent="0.35">
      <c r="A33">
        <f>Revenue!B3</f>
        <v>16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16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873</v>
      </c>
      <c r="G35" s="8">
        <f t="shared" si="2"/>
        <v>0</v>
      </c>
      <c r="H35" s="8">
        <f t="shared" si="2"/>
        <v>873</v>
      </c>
      <c r="I35" s="8">
        <f t="shared" si="2"/>
        <v>0</v>
      </c>
      <c r="J35" s="8">
        <f t="shared" si="2"/>
        <v>873</v>
      </c>
      <c r="K35" s="8">
        <f t="shared" si="2"/>
        <v>0</v>
      </c>
    </row>
    <row r="37" spans="1:11" x14ac:dyDescent="0.35">
      <c r="A37">
        <f>Revenue!B3</f>
        <v>16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Revenue!B3</f>
        <v>16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4812514</v>
      </c>
      <c r="G44" s="8">
        <f t="shared" si="3"/>
        <v>0</v>
      </c>
      <c r="H44" s="8">
        <f t="shared" si="3"/>
        <v>4768562</v>
      </c>
      <c r="I44" s="8">
        <f t="shared" si="3"/>
        <v>0</v>
      </c>
      <c r="J44" s="8">
        <f t="shared" si="3"/>
        <v>4793599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J10" sqref="J10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532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University of Louisiana Monroe</v>
      </c>
    </row>
    <row r="3" spans="1:11" x14ac:dyDescent="0.35">
      <c r="A3" s="6" t="s">
        <v>116</v>
      </c>
      <c r="B3" s="7">
        <f>Revenue!B3</f>
        <v>16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16</v>
      </c>
      <c r="B7" s="1">
        <v>710</v>
      </c>
      <c r="C7" t="s">
        <v>80</v>
      </c>
      <c r="D7" s="1">
        <v>711</v>
      </c>
      <c r="E7" t="s">
        <v>81</v>
      </c>
      <c r="F7" s="8">
        <v>87379</v>
      </c>
      <c r="H7" s="8">
        <v>86942</v>
      </c>
      <c r="J7" s="8">
        <v>90075</v>
      </c>
    </row>
    <row r="8" spans="1:11" x14ac:dyDescent="0.35">
      <c r="A8">
        <f>Revenue!B3</f>
        <v>16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>
        <f>Revenue!B3</f>
        <v>16</v>
      </c>
      <c r="B9" s="1">
        <v>710</v>
      </c>
      <c r="C9" t="s">
        <v>80</v>
      </c>
      <c r="D9" s="1">
        <v>713</v>
      </c>
      <c r="E9" t="s">
        <v>83</v>
      </c>
      <c r="F9" s="8">
        <v>88264</v>
      </c>
      <c r="H9" s="8">
        <v>67603</v>
      </c>
      <c r="J9" s="8">
        <v>68778</v>
      </c>
    </row>
    <row r="10" spans="1:11" x14ac:dyDescent="0.35">
      <c r="C10" t="s">
        <v>197</v>
      </c>
      <c r="F10" s="8">
        <f t="shared" ref="F10:K10" si="0">SUM(F7:F9)</f>
        <v>175643</v>
      </c>
      <c r="G10" s="8">
        <f t="shared" si="0"/>
        <v>0</v>
      </c>
      <c r="H10" s="8">
        <f t="shared" si="0"/>
        <v>154545</v>
      </c>
      <c r="I10" s="8">
        <f t="shared" si="0"/>
        <v>0</v>
      </c>
      <c r="J10" s="8">
        <f t="shared" si="0"/>
        <v>158853</v>
      </c>
      <c r="K10" s="8">
        <f t="shared" si="0"/>
        <v>0</v>
      </c>
    </row>
    <row r="12" spans="1:11" x14ac:dyDescent="0.35">
      <c r="A12">
        <f>Revenue!B3</f>
        <v>16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>
        <f>Revenue!B3</f>
        <v>16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>
        <f>Revenue!B3</f>
        <v>16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>
        <f>Revenue!B3</f>
        <v>16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16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16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>
        <f>Revenue!B3</f>
        <v>16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16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35">
      <c r="A33">
        <f>Revenue!B3</f>
        <v>16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35">
      <c r="A34">
        <f>Revenue!B3</f>
        <v>16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35">
      <c r="A37">
        <f>Revenue!B3</f>
        <v>16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35">
      <c r="A39">
        <f>Revenue!B3</f>
        <v>16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35">
      <c r="A42">
        <f>Revenue!B3</f>
        <v>16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35">
      <c r="C44" s="3" t="s">
        <v>196</v>
      </c>
      <c r="F44" s="8">
        <f t="shared" ref="F44:K44" si="3">F42+F39+F37+F35+F10+F12+F14+F16+F27+F29</f>
        <v>175643</v>
      </c>
      <c r="G44" s="8">
        <f t="shared" si="3"/>
        <v>0</v>
      </c>
      <c r="H44" s="8">
        <f t="shared" si="3"/>
        <v>154545</v>
      </c>
      <c r="I44" s="8">
        <f t="shared" si="3"/>
        <v>0</v>
      </c>
      <c r="J44" s="8">
        <f t="shared" si="3"/>
        <v>158853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33" sqref="J33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533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University of Louisiana Monroe</v>
      </c>
    </row>
    <row r="3" spans="1:11" x14ac:dyDescent="0.35">
      <c r="A3" s="6" t="s">
        <v>116</v>
      </c>
      <c r="B3" s="7">
        <f>Revenue!B3</f>
        <v>16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16</v>
      </c>
      <c r="B7" s="1">
        <v>710</v>
      </c>
      <c r="C7" t="s">
        <v>80</v>
      </c>
      <c r="D7" s="1">
        <v>711</v>
      </c>
      <c r="E7" t="s">
        <v>81</v>
      </c>
      <c r="F7" s="8">
        <v>3003202</v>
      </c>
      <c r="H7" s="8">
        <v>3306298</v>
      </c>
      <c r="J7" s="8">
        <v>3162924</v>
      </c>
    </row>
    <row r="8" spans="1:11" x14ac:dyDescent="0.35">
      <c r="A8">
        <f>Revenue!B3</f>
        <v>16</v>
      </c>
      <c r="B8" s="1">
        <v>710</v>
      </c>
      <c r="C8" t="s">
        <v>80</v>
      </c>
      <c r="D8" s="1">
        <v>712</v>
      </c>
      <c r="E8" t="s">
        <v>82</v>
      </c>
      <c r="F8" s="8">
        <v>39907</v>
      </c>
      <c r="H8" s="8">
        <v>56733</v>
      </c>
      <c r="J8" s="8">
        <v>56733</v>
      </c>
    </row>
    <row r="9" spans="1:11" x14ac:dyDescent="0.35">
      <c r="A9">
        <f>Revenue!B3</f>
        <v>16</v>
      </c>
      <c r="B9" s="1">
        <v>710</v>
      </c>
      <c r="C9" t="s">
        <v>80</v>
      </c>
      <c r="D9" s="1">
        <v>713</v>
      </c>
      <c r="E9" t="s">
        <v>83</v>
      </c>
      <c r="F9" s="8">
        <v>1422661</v>
      </c>
      <c r="H9" s="8">
        <v>1562382</v>
      </c>
      <c r="J9" s="8">
        <v>1655720</v>
      </c>
    </row>
    <row r="10" spans="1:11" x14ac:dyDescent="0.35">
      <c r="C10" t="s">
        <v>197</v>
      </c>
      <c r="F10" s="8">
        <f t="shared" ref="F10:K10" si="0">SUM(F7:F9)</f>
        <v>4465770</v>
      </c>
      <c r="G10" s="8">
        <f t="shared" si="0"/>
        <v>0</v>
      </c>
      <c r="H10" s="8">
        <f t="shared" si="0"/>
        <v>4925413</v>
      </c>
      <c r="I10" s="8">
        <f t="shared" si="0"/>
        <v>0</v>
      </c>
      <c r="J10" s="8">
        <f t="shared" si="0"/>
        <v>4875377</v>
      </c>
      <c r="K10" s="8">
        <f t="shared" si="0"/>
        <v>0</v>
      </c>
    </row>
    <row r="12" spans="1:11" x14ac:dyDescent="0.35">
      <c r="A12">
        <f>Revenue!B3</f>
        <v>16</v>
      </c>
      <c r="B12" s="1">
        <v>720</v>
      </c>
      <c r="C12" t="s">
        <v>84</v>
      </c>
      <c r="D12" s="1">
        <v>721</v>
      </c>
      <c r="E12" t="s">
        <v>84</v>
      </c>
      <c r="F12" s="8">
        <v>8877</v>
      </c>
      <c r="H12" s="8">
        <v>25628</v>
      </c>
      <c r="J12" s="8">
        <v>25628</v>
      </c>
    </row>
    <row r="14" spans="1:11" x14ac:dyDescent="0.35">
      <c r="A14">
        <f>Revenue!B3</f>
        <v>16</v>
      </c>
      <c r="B14" s="1">
        <v>730</v>
      </c>
      <c r="C14" t="s">
        <v>85</v>
      </c>
      <c r="D14" s="1">
        <v>731</v>
      </c>
      <c r="E14" t="s">
        <v>85</v>
      </c>
      <c r="F14" s="8">
        <v>156620</v>
      </c>
      <c r="H14" s="8">
        <v>186199</v>
      </c>
      <c r="J14" s="8">
        <v>177463</v>
      </c>
    </row>
    <row r="16" spans="1:11" x14ac:dyDescent="0.35">
      <c r="A16">
        <f>Revenue!B3</f>
        <v>16</v>
      </c>
      <c r="B16" s="1">
        <v>740</v>
      </c>
      <c r="C16" t="s">
        <v>86</v>
      </c>
      <c r="D16" s="1">
        <v>741</v>
      </c>
      <c r="E16" t="s">
        <v>86</v>
      </c>
      <c r="F16" s="8">
        <v>17827</v>
      </c>
      <c r="H16" s="8">
        <v>27887</v>
      </c>
      <c r="J16" s="8">
        <v>40052</v>
      </c>
    </row>
    <row r="18" spans="1:11" x14ac:dyDescent="0.35">
      <c r="A18">
        <f>Revenue!B3</f>
        <v>16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16</v>
      </c>
      <c r="B21" s="1">
        <v>750</v>
      </c>
      <c r="C21" t="s">
        <v>87</v>
      </c>
      <c r="D21" s="1">
        <v>754</v>
      </c>
      <c r="E21" t="s">
        <v>91</v>
      </c>
      <c r="F21" s="8">
        <v>10100</v>
      </c>
      <c r="H21" s="8">
        <v>460</v>
      </c>
      <c r="J21" s="8">
        <v>460</v>
      </c>
    </row>
    <row r="22" spans="1:11" x14ac:dyDescent="0.35">
      <c r="A22">
        <f>Revenue!B3</f>
        <v>16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16</v>
      </c>
      <c r="B26" s="1">
        <v>750</v>
      </c>
      <c r="C26" t="s">
        <v>87</v>
      </c>
      <c r="D26" s="1">
        <v>759</v>
      </c>
      <c r="E26" t="s">
        <v>94</v>
      </c>
      <c r="H26" s="8">
        <v>775</v>
      </c>
      <c r="J26" s="8">
        <v>775</v>
      </c>
    </row>
    <row r="27" spans="1:11" x14ac:dyDescent="0.35">
      <c r="C27" t="s">
        <v>198</v>
      </c>
      <c r="F27" s="8">
        <f t="shared" ref="F27:K27" si="1">SUM(F18:F26)</f>
        <v>10100</v>
      </c>
      <c r="G27" s="8">
        <f t="shared" si="1"/>
        <v>0</v>
      </c>
      <c r="H27" s="8">
        <f t="shared" si="1"/>
        <v>1235</v>
      </c>
      <c r="I27" s="8">
        <f t="shared" si="1"/>
        <v>0</v>
      </c>
      <c r="J27" s="8">
        <f t="shared" si="1"/>
        <v>1235</v>
      </c>
      <c r="K27" s="8">
        <f t="shared" si="1"/>
        <v>0</v>
      </c>
    </row>
    <row r="29" spans="1:11" x14ac:dyDescent="0.35">
      <c r="A29">
        <f>Revenue!B3</f>
        <v>16</v>
      </c>
      <c r="B29" s="1">
        <v>760</v>
      </c>
      <c r="C29" t="s">
        <v>95</v>
      </c>
      <c r="D29" s="1">
        <v>761</v>
      </c>
      <c r="E29" t="s">
        <v>95</v>
      </c>
      <c r="F29" s="8">
        <v>263447</v>
      </c>
      <c r="H29" s="8">
        <v>281374</v>
      </c>
      <c r="J29" s="8">
        <v>281374</v>
      </c>
    </row>
    <row r="31" spans="1:11" x14ac:dyDescent="0.35">
      <c r="A31">
        <f>Revenue!B3</f>
        <v>16</v>
      </c>
      <c r="B31" s="1">
        <v>770</v>
      </c>
      <c r="C31" t="s">
        <v>96</v>
      </c>
      <c r="D31" s="1">
        <v>771</v>
      </c>
      <c r="E31" t="s">
        <v>97</v>
      </c>
      <c r="F31" s="8">
        <v>355269</v>
      </c>
      <c r="H31" s="8">
        <v>325000</v>
      </c>
      <c r="J31" s="8">
        <v>325000</v>
      </c>
    </row>
    <row r="32" spans="1:11" x14ac:dyDescent="0.35">
      <c r="A32">
        <f>Revenue!B3</f>
        <v>16</v>
      </c>
      <c r="B32" s="1">
        <v>770</v>
      </c>
      <c r="C32" t="s">
        <v>96</v>
      </c>
      <c r="D32" s="1">
        <v>772</v>
      </c>
      <c r="E32" t="s">
        <v>98</v>
      </c>
      <c r="F32" s="8">
        <v>8964</v>
      </c>
      <c r="H32" s="8">
        <v>10583</v>
      </c>
      <c r="J32" s="8">
        <v>10583</v>
      </c>
    </row>
    <row r="33" spans="1:11" x14ac:dyDescent="0.35">
      <c r="A33">
        <f>Revenue!B3</f>
        <v>16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16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364233</v>
      </c>
      <c r="G35" s="8">
        <f t="shared" si="2"/>
        <v>0</v>
      </c>
      <c r="H35" s="8">
        <f t="shared" si="2"/>
        <v>335583</v>
      </c>
      <c r="I35" s="8">
        <f t="shared" si="2"/>
        <v>0</v>
      </c>
      <c r="J35" s="8">
        <f t="shared" si="2"/>
        <v>335583</v>
      </c>
      <c r="K35" s="8">
        <f t="shared" si="2"/>
        <v>0</v>
      </c>
    </row>
    <row r="37" spans="1:11" x14ac:dyDescent="0.35">
      <c r="A37">
        <f>Revenue!B3</f>
        <v>16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Revenue!B3</f>
        <v>16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5286874</v>
      </c>
      <c r="G44" s="8">
        <f t="shared" si="3"/>
        <v>0</v>
      </c>
      <c r="H44" s="8">
        <f t="shared" si="3"/>
        <v>5783319</v>
      </c>
      <c r="I44" s="8">
        <f t="shared" si="3"/>
        <v>0</v>
      </c>
      <c r="J44" s="8">
        <f t="shared" si="3"/>
        <v>5736712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33" sqref="J33"/>
    </sheetView>
  </sheetViews>
  <sheetFormatPr defaultRowHeight="14.5" x14ac:dyDescent="0.35"/>
  <cols>
    <col min="1" max="1" width="14.26953125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534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University of Louisiana Monroe</v>
      </c>
    </row>
    <row r="3" spans="1:11" x14ac:dyDescent="0.35">
      <c r="A3" s="6" t="s">
        <v>116</v>
      </c>
      <c r="B3" s="7">
        <f>Revenue!B3</f>
        <v>16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16</v>
      </c>
      <c r="B7" s="1">
        <v>710</v>
      </c>
      <c r="C7" t="s">
        <v>80</v>
      </c>
      <c r="D7" s="1">
        <v>711</v>
      </c>
      <c r="E7" t="s">
        <v>81</v>
      </c>
      <c r="F7" s="8">
        <v>3079646</v>
      </c>
      <c r="H7" s="8">
        <v>3301980</v>
      </c>
      <c r="J7" s="8">
        <v>2936238</v>
      </c>
    </row>
    <row r="8" spans="1:11" x14ac:dyDescent="0.35">
      <c r="A8">
        <f>Revenue!B3</f>
        <v>16</v>
      </c>
      <c r="B8" s="1">
        <v>710</v>
      </c>
      <c r="C8" t="s">
        <v>80</v>
      </c>
      <c r="D8" s="1">
        <v>712</v>
      </c>
      <c r="E8" t="s">
        <v>82</v>
      </c>
      <c r="F8" s="8">
        <v>183579</v>
      </c>
      <c r="H8" s="8">
        <v>193072</v>
      </c>
      <c r="J8" s="8">
        <v>195572</v>
      </c>
    </row>
    <row r="9" spans="1:11" x14ac:dyDescent="0.35">
      <c r="A9">
        <f>Revenue!B3</f>
        <v>16</v>
      </c>
      <c r="B9" s="1">
        <v>710</v>
      </c>
      <c r="C9" t="s">
        <v>80</v>
      </c>
      <c r="D9" s="1">
        <v>713</v>
      </c>
      <c r="E9" t="s">
        <v>83</v>
      </c>
      <c r="F9" s="8">
        <v>1454334</v>
      </c>
      <c r="H9" s="8">
        <v>1518025</v>
      </c>
      <c r="J9" s="8">
        <v>1522127</v>
      </c>
    </row>
    <row r="10" spans="1:11" x14ac:dyDescent="0.35">
      <c r="C10" t="s">
        <v>197</v>
      </c>
      <c r="F10" s="8">
        <f t="shared" ref="F10:K10" si="0">SUM(F7:F9)</f>
        <v>4717559</v>
      </c>
      <c r="G10" s="8">
        <f t="shared" si="0"/>
        <v>0</v>
      </c>
      <c r="H10" s="8">
        <f t="shared" si="0"/>
        <v>5013077</v>
      </c>
      <c r="I10" s="8">
        <f t="shared" si="0"/>
        <v>0</v>
      </c>
      <c r="J10" s="8">
        <f t="shared" si="0"/>
        <v>4653937</v>
      </c>
      <c r="K10" s="8">
        <f t="shared" si="0"/>
        <v>0</v>
      </c>
    </row>
    <row r="12" spans="1:11" x14ac:dyDescent="0.35">
      <c r="A12">
        <f>Revenue!B3</f>
        <v>16</v>
      </c>
      <c r="B12" s="1">
        <v>720</v>
      </c>
      <c r="C12" t="s">
        <v>84</v>
      </c>
      <c r="D12" s="1">
        <v>721</v>
      </c>
      <c r="E12" t="s">
        <v>84</v>
      </c>
      <c r="F12" s="8">
        <v>75837</v>
      </c>
      <c r="H12" s="8">
        <v>65980</v>
      </c>
      <c r="J12" s="8">
        <v>65980</v>
      </c>
    </row>
    <row r="14" spans="1:11" x14ac:dyDescent="0.35">
      <c r="A14">
        <f>Revenue!B3</f>
        <v>16</v>
      </c>
      <c r="B14" s="1">
        <v>730</v>
      </c>
      <c r="C14" t="s">
        <v>85</v>
      </c>
      <c r="D14" s="1">
        <v>731</v>
      </c>
      <c r="E14" t="s">
        <v>85</v>
      </c>
      <c r="F14" s="8">
        <v>287257</v>
      </c>
      <c r="H14" s="8">
        <v>227888</v>
      </c>
      <c r="J14" s="8">
        <v>259485</v>
      </c>
    </row>
    <row r="16" spans="1:11" x14ac:dyDescent="0.35">
      <c r="A16">
        <f>Revenue!B3</f>
        <v>16</v>
      </c>
      <c r="B16" s="1">
        <v>740</v>
      </c>
      <c r="C16" t="s">
        <v>86</v>
      </c>
      <c r="D16" s="1">
        <v>741</v>
      </c>
      <c r="E16" t="s">
        <v>86</v>
      </c>
      <c r="F16" s="8">
        <v>107881</v>
      </c>
      <c r="H16" s="8">
        <v>109327</v>
      </c>
      <c r="J16" s="8">
        <v>158968</v>
      </c>
    </row>
    <row r="18" spans="1:11" x14ac:dyDescent="0.35">
      <c r="A18">
        <f>Revenue!B3</f>
        <v>16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16</v>
      </c>
      <c r="B26" s="1">
        <v>750</v>
      </c>
      <c r="C26" t="s">
        <v>87</v>
      </c>
      <c r="D26" s="1">
        <v>759</v>
      </c>
      <c r="E26" t="s">
        <v>94</v>
      </c>
      <c r="F26" s="8">
        <v>16825</v>
      </c>
      <c r="H26" s="8">
        <v>9250</v>
      </c>
      <c r="J26" s="8">
        <v>9250</v>
      </c>
    </row>
    <row r="27" spans="1:11" x14ac:dyDescent="0.35">
      <c r="C27" t="s">
        <v>198</v>
      </c>
      <c r="F27" s="8">
        <f t="shared" ref="F27:K27" si="1">SUM(F18:F26)</f>
        <v>16825</v>
      </c>
      <c r="G27" s="8">
        <f t="shared" si="1"/>
        <v>0</v>
      </c>
      <c r="H27" s="8">
        <f t="shared" si="1"/>
        <v>9250</v>
      </c>
      <c r="I27" s="8">
        <f t="shared" si="1"/>
        <v>0</v>
      </c>
      <c r="J27" s="8">
        <f t="shared" si="1"/>
        <v>9250</v>
      </c>
      <c r="K27" s="8">
        <f t="shared" si="1"/>
        <v>0</v>
      </c>
    </row>
    <row r="29" spans="1:11" x14ac:dyDescent="0.35">
      <c r="A29">
        <f>Revenue!B3</f>
        <v>16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>
        <f>Revenue!B3</f>
        <v>16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16</v>
      </c>
      <c r="B32" s="1">
        <v>770</v>
      </c>
      <c r="C32" t="s">
        <v>96</v>
      </c>
      <c r="D32" s="1">
        <v>772</v>
      </c>
      <c r="E32" t="s">
        <v>98</v>
      </c>
      <c r="F32" s="8">
        <v>30279</v>
      </c>
      <c r="H32" s="8">
        <v>8146</v>
      </c>
      <c r="J32" s="8">
        <v>8146</v>
      </c>
    </row>
    <row r="33" spans="1:11" x14ac:dyDescent="0.35">
      <c r="A33">
        <f>Revenue!B3</f>
        <v>16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16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30279</v>
      </c>
      <c r="G35" s="8">
        <f t="shared" si="2"/>
        <v>0</v>
      </c>
      <c r="H35" s="8">
        <f t="shared" si="2"/>
        <v>8146</v>
      </c>
      <c r="I35" s="8">
        <f t="shared" si="2"/>
        <v>0</v>
      </c>
      <c r="J35" s="8">
        <f t="shared" si="2"/>
        <v>8146</v>
      </c>
      <c r="K35" s="8">
        <f t="shared" si="2"/>
        <v>0</v>
      </c>
    </row>
    <row r="37" spans="1:11" x14ac:dyDescent="0.35">
      <c r="A37">
        <f>Revenue!B3</f>
        <v>16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5235638</v>
      </c>
      <c r="G44" s="8">
        <f t="shared" si="3"/>
        <v>0</v>
      </c>
      <c r="H44" s="8">
        <f t="shared" si="3"/>
        <v>5433668</v>
      </c>
      <c r="I44" s="8">
        <f t="shared" si="3"/>
        <v>0</v>
      </c>
      <c r="J44" s="8">
        <f t="shared" si="3"/>
        <v>5155766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23" sqref="F23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535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University of Louisiana Monroe</v>
      </c>
    </row>
    <row r="3" spans="1:11" x14ac:dyDescent="0.35">
      <c r="A3" s="6" t="s">
        <v>116</v>
      </c>
      <c r="B3" s="7">
        <f>Revenue!B3</f>
        <v>16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16</v>
      </c>
      <c r="B7" s="1">
        <v>710</v>
      </c>
      <c r="C7" t="s">
        <v>80</v>
      </c>
      <c r="D7" s="1">
        <v>711</v>
      </c>
      <c r="E7" t="s">
        <v>81</v>
      </c>
      <c r="F7" s="8">
        <v>7105462</v>
      </c>
      <c r="H7" s="8">
        <v>7365426</v>
      </c>
      <c r="J7" s="8">
        <v>7156108</v>
      </c>
    </row>
    <row r="8" spans="1:11" x14ac:dyDescent="0.35">
      <c r="A8">
        <f>Revenue!B3</f>
        <v>16</v>
      </c>
      <c r="B8" s="1">
        <v>710</v>
      </c>
      <c r="C8" t="s">
        <v>80</v>
      </c>
      <c r="D8" s="1">
        <v>712</v>
      </c>
      <c r="E8" t="s">
        <v>82</v>
      </c>
      <c r="F8" s="8">
        <v>253013</v>
      </c>
      <c r="H8" s="8">
        <v>254811</v>
      </c>
      <c r="J8" s="8">
        <v>253883</v>
      </c>
    </row>
    <row r="9" spans="1:11" x14ac:dyDescent="0.35">
      <c r="A9">
        <f>Revenue!B3</f>
        <v>16</v>
      </c>
      <c r="B9" s="1">
        <v>710</v>
      </c>
      <c r="C9" t="s">
        <v>80</v>
      </c>
      <c r="D9" s="1">
        <v>713</v>
      </c>
      <c r="E9" t="s">
        <v>83</v>
      </c>
      <c r="F9" s="8">
        <v>3719668</v>
      </c>
      <c r="H9" s="8">
        <v>3632813</v>
      </c>
      <c r="J9" s="8">
        <v>4102073</v>
      </c>
    </row>
    <row r="10" spans="1:11" x14ac:dyDescent="0.35">
      <c r="C10" t="s">
        <v>197</v>
      </c>
      <c r="F10" s="8">
        <f t="shared" ref="F10:K10" si="0">SUM(F7:F9)</f>
        <v>11078143</v>
      </c>
      <c r="G10" s="8">
        <f t="shared" si="0"/>
        <v>0</v>
      </c>
      <c r="H10" s="8">
        <f t="shared" si="0"/>
        <v>11253050</v>
      </c>
      <c r="I10" s="8">
        <f t="shared" si="0"/>
        <v>0</v>
      </c>
      <c r="J10" s="8">
        <f t="shared" si="0"/>
        <v>11512064</v>
      </c>
      <c r="K10" s="8">
        <f t="shared" si="0"/>
        <v>0</v>
      </c>
    </row>
    <row r="12" spans="1:11" x14ac:dyDescent="0.35">
      <c r="A12">
        <f>Revenue!B3</f>
        <v>16</v>
      </c>
      <c r="B12" s="1">
        <v>720</v>
      </c>
      <c r="C12" t="s">
        <v>84</v>
      </c>
      <c r="D12" s="1">
        <v>721</v>
      </c>
      <c r="E12" t="s">
        <v>84</v>
      </c>
      <c r="F12" s="8">
        <v>88310</v>
      </c>
      <c r="H12" s="8">
        <v>59281</v>
      </c>
      <c r="J12" s="8">
        <v>60781</v>
      </c>
    </row>
    <row r="14" spans="1:11" x14ac:dyDescent="0.35">
      <c r="A14">
        <f>Revenue!B3</f>
        <v>16</v>
      </c>
      <c r="B14" s="1">
        <v>730</v>
      </c>
      <c r="C14" t="s">
        <v>85</v>
      </c>
      <c r="D14" s="1">
        <v>731</v>
      </c>
      <c r="E14" t="s">
        <v>85</v>
      </c>
      <c r="F14" s="8">
        <v>2992444</v>
      </c>
      <c r="H14" s="8">
        <v>3373157</v>
      </c>
      <c r="J14" s="8">
        <v>3360081</v>
      </c>
    </row>
    <row r="16" spans="1:11" x14ac:dyDescent="0.35">
      <c r="A16">
        <f>Revenue!B3</f>
        <v>16</v>
      </c>
      <c r="B16" s="1">
        <v>740</v>
      </c>
      <c r="C16" t="s">
        <v>86</v>
      </c>
      <c r="D16" s="1">
        <v>741</v>
      </c>
      <c r="E16" t="s">
        <v>86</v>
      </c>
      <c r="F16" s="8">
        <v>113029</v>
      </c>
      <c r="H16" s="8">
        <v>129173</v>
      </c>
      <c r="J16" s="8">
        <v>-120827</v>
      </c>
    </row>
    <row r="18" spans="1:11" x14ac:dyDescent="0.35">
      <c r="A18">
        <f>Revenue!B3</f>
        <v>16</v>
      </c>
      <c r="B18" s="1">
        <v>750</v>
      </c>
      <c r="C18" t="s">
        <v>87</v>
      </c>
      <c r="D18" s="1">
        <v>751</v>
      </c>
      <c r="E18" t="s">
        <v>88</v>
      </c>
      <c r="F18" s="8">
        <v>313125</v>
      </c>
      <c r="H18" s="8">
        <v>319199</v>
      </c>
      <c r="J18" s="8">
        <v>319199</v>
      </c>
    </row>
    <row r="19" spans="1:11" x14ac:dyDescent="0.35">
      <c r="A19">
        <f>Revenue!B3</f>
        <v>16</v>
      </c>
      <c r="B19" s="1">
        <v>750</v>
      </c>
      <c r="C19" t="s">
        <v>87</v>
      </c>
      <c r="D19" s="1">
        <v>752</v>
      </c>
      <c r="E19" t="s">
        <v>89</v>
      </c>
      <c r="F19" s="8">
        <v>15842</v>
      </c>
      <c r="H19" s="8">
        <v>18845</v>
      </c>
      <c r="J19" s="8">
        <v>18845</v>
      </c>
    </row>
    <row r="20" spans="1:11" x14ac:dyDescent="0.35">
      <c r="A20">
        <f>Revenue!B3</f>
        <v>16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16</v>
      </c>
      <c r="B21" s="1">
        <v>750</v>
      </c>
      <c r="C21" t="s">
        <v>87</v>
      </c>
      <c r="D21" s="1">
        <v>754</v>
      </c>
      <c r="E21" t="s">
        <v>91</v>
      </c>
      <c r="F21" s="8">
        <v>48094</v>
      </c>
      <c r="H21" s="8">
        <v>28055</v>
      </c>
      <c r="J21" s="8">
        <v>28055</v>
      </c>
    </row>
    <row r="22" spans="1:11" x14ac:dyDescent="0.35">
      <c r="A22">
        <f>Revenue!B3</f>
        <v>16</v>
      </c>
      <c r="B22" s="1">
        <v>750</v>
      </c>
      <c r="C22" t="s">
        <v>87</v>
      </c>
      <c r="D22" s="1">
        <v>755</v>
      </c>
      <c r="E22" t="s">
        <v>92</v>
      </c>
      <c r="F22" s="8">
        <v>209</v>
      </c>
      <c r="H22" s="8">
        <v>150</v>
      </c>
      <c r="J22" s="8">
        <v>150</v>
      </c>
    </row>
    <row r="23" spans="1:11" x14ac:dyDescent="0.35">
      <c r="A23">
        <f>Revenue!B3</f>
        <v>16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16</v>
      </c>
      <c r="B25" s="1">
        <v>750</v>
      </c>
      <c r="C25" t="s">
        <v>87</v>
      </c>
      <c r="D25" s="1">
        <v>758</v>
      </c>
      <c r="E25" t="s">
        <v>129</v>
      </c>
      <c r="F25" s="8">
        <v>98051</v>
      </c>
      <c r="H25" s="8">
        <v>31570</v>
      </c>
      <c r="J25" s="8">
        <v>31570</v>
      </c>
    </row>
    <row r="26" spans="1:11" x14ac:dyDescent="0.35">
      <c r="A26">
        <f>Revenue!B3</f>
        <v>16</v>
      </c>
      <c r="B26" s="1">
        <v>750</v>
      </c>
      <c r="C26" t="s">
        <v>87</v>
      </c>
      <c r="D26" s="1">
        <v>759</v>
      </c>
      <c r="E26" t="s">
        <v>94</v>
      </c>
      <c r="F26" s="8">
        <v>19374</v>
      </c>
      <c r="H26" s="8">
        <v>26268</v>
      </c>
      <c r="J26" s="8">
        <v>26268</v>
      </c>
    </row>
    <row r="27" spans="1:11" x14ac:dyDescent="0.35">
      <c r="C27" t="s">
        <v>198</v>
      </c>
      <c r="F27" s="8">
        <f t="shared" ref="F27:K27" si="1">SUM(F18:F26)</f>
        <v>494695</v>
      </c>
      <c r="G27" s="8">
        <f t="shared" si="1"/>
        <v>0</v>
      </c>
      <c r="H27" s="8">
        <f t="shared" si="1"/>
        <v>424087</v>
      </c>
      <c r="I27" s="8">
        <f t="shared" si="1"/>
        <v>0</v>
      </c>
      <c r="J27" s="8">
        <f t="shared" si="1"/>
        <v>424087</v>
      </c>
      <c r="K27" s="8">
        <f t="shared" si="1"/>
        <v>0</v>
      </c>
    </row>
    <row r="29" spans="1:11" x14ac:dyDescent="0.35">
      <c r="A29">
        <f>Revenue!B3</f>
        <v>16</v>
      </c>
      <c r="B29" s="1">
        <v>760</v>
      </c>
      <c r="C29" t="s">
        <v>95</v>
      </c>
      <c r="D29" s="1">
        <v>761</v>
      </c>
      <c r="E29" t="s">
        <v>95</v>
      </c>
      <c r="F29" s="8">
        <v>4074</v>
      </c>
      <c r="H29" s="8">
        <v>364</v>
      </c>
      <c r="J29" s="8">
        <v>364</v>
      </c>
    </row>
    <row r="31" spans="1:11" x14ac:dyDescent="0.35">
      <c r="A31">
        <f>Revenue!B3</f>
        <v>16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16</v>
      </c>
      <c r="B32" s="1">
        <v>770</v>
      </c>
      <c r="C32" t="s">
        <v>96</v>
      </c>
      <c r="D32" s="1">
        <v>772</v>
      </c>
      <c r="E32" t="s">
        <v>98</v>
      </c>
      <c r="F32" s="8">
        <v>87954</v>
      </c>
      <c r="H32" s="8">
        <v>227199</v>
      </c>
      <c r="J32" s="8">
        <v>212199</v>
      </c>
    </row>
    <row r="33" spans="1:11" x14ac:dyDescent="0.35">
      <c r="A33">
        <f>Revenue!B3</f>
        <v>16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16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87954</v>
      </c>
      <c r="G35" s="8">
        <f t="shared" si="2"/>
        <v>0</v>
      </c>
      <c r="H35" s="8">
        <f t="shared" si="2"/>
        <v>227199</v>
      </c>
      <c r="I35" s="8">
        <f t="shared" si="2"/>
        <v>0</v>
      </c>
      <c r="J35" s="8">
        <f t="shared" si="2"/>
        <v>212199</v>
      </c>
      <c r="K35" s="8">
        <f t="shared" si="2"/>
        <v>0</v>
      </c>
    </row>
    <row r="37" spans="1:11" x14ac:dyDescent="0.35">
      <c r="A37">
        <f>Revenue!B3</f>
        <v>16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14858649</v>
      </c>
      <c r="G44" s="8">
        <f t="shared" si="3"/>
        <v>0</v>
      </c>
      <c r="H44" s="8">
        <f t="shared" si="3"/>
        <v>15466311</v>
      </c>
      <c r="I44" s="8">
        <f t="shared" si="3"/>
        <v>0</v>
      </c>
      <c r="J44" s="8">
        <f t="shared" si="3"/>
        <v>15448749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30" sqref="J30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536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University of Louisiana Monroe</v>
      </c>
    </row>
    <row r="3" spans="1:11" x14ac:dyDescent="0.35">
      <c r="A3" s="6" t="s">
        <v>116</v>
      </c>
      <c r="B3" s="7">
        <f>Revenue!B3</f>
        <v>16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16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5">
      <c r="A8">
        <f>Revenue!B3</f>
        <v>16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>
        <f>Revenue!B3</f>
        <v>16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>
        <f>Revenue!B3</f>
        <v>16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>
        <f>Revenue!B3</f>
        <v>16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>
        <f>Revenue!B3</f>
        <v>16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>
        <f>Revenue!B3</f>
        <v>16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16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16</v>
      </c>
      <c r="B29" s="1">
        <v>760</v>
      </c>
      <c r="C29" t="s">
        <v>95</v>
      </c>
      <c r="D29" s="1">
        <v>761</v>
      </c>
      <c r="E29" t="s">
        <v>95</v>
      </c>
      <c r="F29" s="8">
        <v>14935771</v>
      </c>
      <c r="H29" s="8">
        <v>15571949</v>
      </c>
      <c r="J29" s="8">
        <v>15327642</v>
      </c>
    </row>
    <row r="31" spans="1:11" x14ac:dyDescent="0.35">
      <c r="A31">
        <f>Revenue!B3</f>
        <v>16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16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16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16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16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14935771</v>
      </c>
      <c r="G44" s="8">
        <f t="shared" si="3"/>
        <v>0</v>
      </c>
      <c r="H44" s="8">
        <f t="shared" si="3"/>
        <v>15571949</v>
      </c>
      <c r="I44" s="8">
        <f t="shared" si="3"/>
        <v>0</v>
      </c>
      <c r="J44" s="8">
        <f t="shared" si="3"/>
        <v>15327642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15" sqref="F15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537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University of Louisiana Monroe</v>
      </c>
    </row>
    <row r="3" spans="1:11" x14ac:dyDescent="0.35">
      <c r="A3" s="6" t="s">
        <v>116</v>
      </c>
      <c r="B3" s="7">
        <f>Revenue!B3</f>
        <v>16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16</v>
      </c>
      <c r="B7" s="1">
        <v>710</v>
      </c>
      <c r="C7" t="s">
        <v>80</v>
      </c>
      <c r="D7" s="1">
        <v>711</v>
      </c>
      <c r="E7" t="s">
        <v>81</v>
      </c>
      <c r="F7" s="8">
        <v>2339995</v>
      </c>
      <c r="H7" s="8">
        <f>2376762</f>
        <v>2376762</v>
      </c>
      <c r="J7" s="8">
        <v>2570283</v>
      </c>
    </row>
    <row r="8" spans="1:11" x14ac:dyDescent="0.35">
      <c r="A8">
        <f>Revenue!B3</f>
        <v>16</v>
      </c>
      <c r="B8" s="1">
        <v>710</v>
      </c>
      <c r="C8" t="s">
        <v>80</v>
      </c>
      <c r="D8" s="1">
        <v>712</v>
      </c>
      <c r="E8" t="s">
        <v>82</v>
      </c>
      <c r="F8" s="8">
        <v>517</v>
      </c>
      <c r="H8" s="8">
        <v>139707</v>
      </c>
      <c r="J8" s="8">
        <v>37207</v>
      </c>
    </row>
    <row r="9" spans="1:11" x14ac:dyDescent="0.35">
      <c r="A9">
        <f>Revenue!B3</f>
        <v>16</v>
      </c>
      <c r="B9" s="1">
        <v>710</v>
      </c>
      <c r="C9" t="s">
        <v>80</v>
      </c>
      <c r="D9" s="1">
        <v>713</v>
      </c>
      <c r="E9" t="s">
        <v>83</v>
      </c>
      <c r="F9" s="8">
        <v>1432131</v>
      </c>
      <c r="H9" s="8">
        <v>1260987</v>
      </c>
      <c r="J9" s="8">
        <v>1492581</v>
      </c>
    </row>
    <row r="10" spans="1:11" x14ac:dyDescent="0.35">
      <c r="C10" t="s">
        <v>197</v>
      </c>
      <c r="F10" s="8">
        <f t="shared" ref="F10:K10" si="0">SUM(F7:F9)</f>
        <v>3772643</v>
      </c>
      <c r="G10" s="8">
        <f t="shared" si="0"/>
        <v>0</v>
      </c>
      <c r="H10" s="8">
        <f t="shared" si="0"/>
        <v>3777456</v>
      </c>
      <c r="I10" s="8">
        <f t="shared" si="0"/>
        <v>0</v>
      </c>
      <c r="J10" s="8">
        <f t="shared" si="0"/>
        <v>4100071</v>
      </c>
      <c r="K10" s="8">
        <f t="shared" si="0"/>
        <v>0</v>
      </c>
    </row>
    <row r="12" spans="1:11" x14ac:dyDescent="0.35">
      <c r="A12">
        <f>Revenue!B3</f>
        <v>16</v>
      </c>
      <c r="B12" s="1">
        <v>720</v>
      </c>
      <c r="C12" t="s">
        <v>84</v>
      </c>
      <c r="D12" s="1">
        <v>721</v>
      </c>
      <c r="E12" t="s">
        <v>84</v>
      </c>
      <c r="F12" s="8">
        <v>1191</v>
      </c>
      <c r="H12" s="8">
        <v>1973</v>
      </c>
      <c r="J12" s="8">
        <v>1973</v>
      </c>
    </row>
    <row r="14" spans="1:11" x14ac:dyDescent="0.35">
      <c r="A14">
        <f>Revenue!B3</f>
        <v>16</v>
      </c>
      <c r="B14" s="1">
        <v>730</v>
      </c>
      <c r="C14" t="s">
        <v>85</v>
      </c>
      <c r="D14" s="1">
        <v>731</v>
      </c>
      <c r="E14" t="s">
        <v>85</v>
      </c>
      <c r="F14" s="8">
        <v>4088240</v>
      </c>
      <c r="H14" s="8">
        <v>4302302</v>
      </c>
      <c r="J14" s="8">
        <v>4718230</v>
      </c>
    </row>
    <row r="16" spans="1:11" x14ac:dyDescent="0.35">
      <c r="A16">
        <f>Revenue!B3</f>
        <v>16</v>
      </c>
      <c r="B16" s="1">
        <v>740</v>
      </c>
      <c r="C16" t="s">
        <v>86</v>
      </c>
      <c r="D16" s="1">
        <v>741</v>
      </c>
      <c r="E16" t="s">
        <v>86</v>
      </c>
      <c r="F16" s="8">
        <v>371762</v>
      </c>
      <c r="H16" s="8">
        <v>540165</v>
      </c>
      <c r="J16" s="8">
        <v>785431</v>
      </c>
    </row>
    <row r="18" spans="1:11" x14ac:dyDescent="0.35">
      <c r="A18">
        <f>Revenue!B3</f>
        <v>16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16</v>
      </c>
      <c r="B20" s="1">
        <v>750</v>
      </c>
      <c r="C20" t="s">
        <v>87</v>
      </c>
      <c r="D20" s="1">
        <v>753</v>
      </c>
      <c r="E20" t="s">
        <v>90</v>
      </c>
      <c r="F20" s="8">
        <v>1418</v>
      </c>
      <c r="H20" s="8">
        <v>7191</v>
      </c>
      <c r="J20" s="8">
        <v>7191</v>
      </c>
    </row>
    <row r="21" spans="1:11" x14ac:dyDescent="0.35">
      <c r="A21">
        <f>Revenue!B3</f>
        <v>16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16</v>
      </c>
      <c r="B22" s="1">
        <v>750</v>
      </c>
      <c r="C22" t="s">
        <v>87</v>
      </c>
      <c r="D22" s="1">
        <v>755</v>
      </c>
      <c r="E22" t="s">
        <v>92</v>
      </c>
      <c r="F22" s="8">
        <v>267</v>
      </c>
    </row>
    <row r="23" spans="1:11" x14ac:dyDescent="0.35">
      <c r="A23">
        <f>Revenue!B3</f>
        <v>16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16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1685</v>
      </c>
      <c r="G27" s="8">
        <f t="shared" si="1"/>
        <v>0</v>
      </c>
      <c r="H27" s="8">
        <f t="shared" si="1"/>
        <v>7191</v>
      </c>
      <c r="I27" s="8">
        <f t="shared" si="1"/>
        <v>0</v>
      </c>
      <c r="J27" s="8">
        <f t="shared" si="1"/>
        <v>7191</v>
      </c>
      <c r="K27" s="8">
        <f t="shared" si="1"/>
        <v>0</v>
      </c>
    </row>
    <row r="29" spans="1:11" x14ac:dyDescent="0.35">
      <c r="A29">
        <f>Revenue!B3</f>
        <v>16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>
        <f>Revenue!B3</f>
        <v>16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16</v>
      </c>
      <c r="B32" s="1">
        <v>770</v>
      </c>
      <c r="C32" t="s">
        <v>96</v>
      </c>
      <c r="D32" s="1">
        <v>772</v>
      </c>
      <c r="E32" t="s">
        <v>98</v>
      </c>
      <c r="F32" s="8">
        <v>18014</v>
      </c>
      <c r="H32" s="8">
        <v>161262</v>
      </c>
      <c r="J32" s="8">
        <v>161262</v>
      </c>
    </row>
    <row r="33" spans="1:11" x14ac:dyDescent="0.35">
      <c r="A33">
        <f>Revenue!B3</f>
        <v>16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16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18014</v>
      </c>
      <c r="G35" s="8">
        <f t="shared" si="2"/>
        <v>0</v>
      </c>
      <c r="H35" s="8">
        <f t="shared" si="2"/>
        <v>161262</v>
      </c>
      <c r="I35" s="8">
        <f t="shared" si="2"/>
        <v>0</v>
      </c>
      <c r="J35" s="8">
        <f t="shared" si="2"/>
        <v>161262</v>
      </c>
      <c r="K35" s="8">
        <f t="shared" si="2"/>
        <v>0</v>
      </c>
    </row>
    <row r="37" spans="1:11" x14ac:dyDescent="0.35">
      <c r="A37">
        <f>Revenue!B3</f>
        <v>16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8253535</v>
      </c>
      <c r="G44" s="8">
        <f t="shared" si="3"/>
        <v>0</v>
      </c>
      <c r="H44" s="8">
        <f t="shared" si="3"/>
        <v>8790349</v>
      </c>
      <c r="I44" s="8">
        <f t="shared" si="3"/>
        <v>0</v>
      </c>
      <c r="J44" s="8">
        <f t="shared" si="3"/>
        <v>9774158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O29" sqref="O29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8" width="14.81640625" style="8" customWidth="1"/>
    <col min="9" max="9" width="13.1796875" style="8" customWidth="1"/>
    <col min="10" max="10" width="15.81640625" style="8" customWidth="1"/>
    <col min="11" max="11" width="13.1796875" style="8" customWidth="1"/>
  </cols>
  <sheetData>
    <row r="1" spans="1:11" x14ac:dyDescent="0.35">
      <c r="A1" s="6" t="s">
        <v>538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University of Louisiana Monroe</v>
      </c>
    </row>
    <row r="3" spans="1:11" x14ac:dyDescent="0.35">
      <c r="A3" s="6" t="s">
        <v>116</v>
      </c>
      <c r="B3" s="7">
        <f>Revenue!B3</f>
        <v>16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16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5">
      <c r="A8">
        <f>Revenue!B3</f>
        <v>16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>
        <f>Revenue!B3</f>
        <v>16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>
        <f>Revenue!B3</f>
        <v>16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>
        <f>Revenue!B3</f>
        <v>16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>
        <f>Revenue!B3</f>
        <v>16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>
        <f>Revenue!B3</f>
        <v>16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16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16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>
        <f>Revenue!B3</f>
        <v>16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16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16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16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16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40" sqref="J40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539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University of Louisiana Monroe</v>
      </c>
    </row>
    <row r="3" spans="1:11" x14ac:dyDescent="0.35">
      <c r="A3" s="6" t="s">
        <v>116</v>
      </c>
      <c r="B3" s="7">
        <f>Revenue!B3</f>
        <v>16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16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5">
      <c r="A8">
        <f>Revenue!B3</f>
        <v>16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>
        <f>Revenue!B3</f>
        <v>16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>
        <f>Revenue!B3</f>
        <v>16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>
        <f>Revenue!B3</f>
        <v>16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>
        <f>Revenue!B3</f>
        <v>16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>
        <f>Revenue!B3</f>
        <v>16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16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16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>
        <f>Revenue!B3</f>
        <v>16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16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16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16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16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16</v>
      </c>
      <c r="B39" s="1">
        <v>790</v>
      </c>
      <c r="C39" t="s">
        <v>102</v>
      </c>
      <c r="D39" s="1">
        <v>791</v>
      </c>
      <c r="E39" t="s">
        <v>102</v>
      </c>
      <c r="F39" s="8">
        <v>46407</v>
      </c>
      <c r="H39" s="8">
        <v>48606</v>
      </c>
      <c r="J39" s="8">
        <v>45151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46407</v>
      </c>
      <c r="G44" s="8">
        <f t="shared" si="3"/>
        <v>0</v>
      </c>
      <c r="H44" s="8">
        <f t="shared" si="3"/>
        <v>48606</v>
      </c>
      <c r="I44" s="8">
        <f t="shared" si="3"/>
        <v>0</v>
      </c>
      <c r="J44" s="8">
        <f t="shared" si="3"/>
        <v>45151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L24" sqref="L24"/>
    </sheetView>
  </sheetViews>
  <sheetFormatPr defaultRowHeight="14.5" x14ac:dyDescent="0.35"/>
  <cols>
    <col min="1" max="1" width="17" style="1" customWidth="1"/>
    <col min="2" max="2" width="37.1796875" customWidth="1"/>
    <col min="3" max="29" width="17.81640625" customWidth="1"/>
  </cols>
  <sheetData>
    <row r="1" spans="1:23" x14ac:dyDescent="0.35">
      <c r="A1" s="6" t="s">
        <v>540</v>
      </c>
      <c r="D1" s="1"/>
    </row>
    <row r="2" spans="1:23" x14ac:dyDescent="0.35">
      <c r="A2" s="6" t="s">
        <v>79</v>
      </c>
      <c r="B2" s="9" t="str">
        <f>Revenue!B2</f>
        <v>University of Louisiana Monroe</v>
      </c>
      <c r="D2" s="1"/>
    </row>
    <row r="3" spans="1:23" x14ac:dyDescent="0.35">
      <c r="A3" s="6" t="s">
        <v>116</v>
      </c>
      <c r="B3" s="7">
        <f>Revenue!B3</f>
        <v>16</v>
      </c>
      <c r="D3" s="1"/>
    </row>
    <row r="5" spans="1:23" s="3" customFormat="1" ht="15" thickBot="1" x14ac:dyDescent="0.4">
      <c r="A5" s="2" t="s">
        <v>346</v>
      </c>
    </row>
    <row r="6" spans="1:23" s="2" customFormat="1" ht="15.5" thickTop="1" thickBot="1" x14ac:dyDescent="0.4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5.5" thickTop="1" thickBot="1" x14ac:dyDescent="0.4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" thickTop="1" x14ac:dyDescent="0.35">
      <c r="A8" s="18">
        <v>641</v>
      </c>
      <c r="B8" s="19" t="s">
        <v>54</v>
      </c>
      <c r="C8" s="29">
        <v>416749</v>
      </c>
      <c r="D8" s="29">
        <v>575000</v>
      </c>
      <c r="E8" s="30">
        <v>425000</v>
      </c>
      <c r="F8" s="31">
        <v>142570</v>
      </c>
      <c r="G8" s="29">
        <v>130000</v>
      </c>
      <c r="H8" s="30">
        <v>155000</v>
      </c>
      <c r="I8" s="31">
        <v>95597</v>
      </c>
      <c r="J8" s="29">
        <v>70000</v>
      </c>
      <c r="K8" s="30">
        <v>100000</v>
      </c>
      <c r="L8" s="31">
        <v>44621</v>
      </c>
      <c r="M8" s="29">
        <v>19000</v>
      </c>
      <c r="N8" s="30">
        <v>55000</v>
      </c>
      <c r="O8" s="31"/>
      <c r="P8" s="29"/>
      <c r="Q8" s="30"/>
      <c r="R8" s="31"/>
      <c r="S8" s="29"/>
      <c r="T8" s="32"/>
      <c r="U8" s="31">
        <f>R8+O8+L8+I8+F8+C8</f>
        <v>699537</v>
      </c>
      <c r="V8" s="31">
        <f>S8+P8+M8+J8+G8+D8</f>
        <v>794000</v>
      </c>
      <c r="W8" s="31">
        <f>T8+Q8+N8+K8+H8+E8</f>
        <v>735000</v>
      </c>
    </row>
    <row r="9" spans="1:23" x14ac:dyDescent="0.3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3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35">
      <c r="A11" s="20">
        <v>644</v>
      </c>
      <c r="B11" s="21" t="s">
        <v>57</v>
      </c>
      <c r="C11" s="33">
        <v>3965000</v>
      </c>
      <c r="D11" s="33">
        <v>3965000</v>
      </c>
      <c r="E11" s="34">
        <v>3200000</v>
      </c>
      <c r="F11" s="35">
        <v>195000</v>
      </c>
      <c r="G11" s="33">
        <v>195000</v>
      </c>
      <c r="H11" s="34">
        <v>165000</v>
      </c>
      <c r="I11" s="35">
        <v>10000</v>
      </c>
      <c r="J11" s="33">
        <v>10000</v>
      </c>
      <c r="K11" s="34"/>
      <c r="L11" s="35">
        <v>23000</v>
      </c>
      <c r="M11" s="33">
        <v>28000</v>
      </c>
      <c r="N11" s="34">
        <v>48000</v>
      </c>
      <c r="O11" s="35"/>
      <c r="P11" s="33"/>
      <c r="Q11" s="34"/>
      <c r="R11" s="35"/>
      <c r="S11" s="33"/>
      <c r="T11" s="36"/>
      <c r="U11" s="35">
        <f t="shared" si="0"/>
        <v>4193000</v>
      </c>
      <c r="V11" s="35">
        <f t="shared" si="0"/>
        <v>4198000</v>
      </c>
      <c r="W11" s="35">
        <f t="shared" si="0"/>
        <v>3413000</v>
      </c>
    </row>
    <row r="12" spans="1:23" x14ac:dyDescent="0.3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>
        <v>10244</v>
      </c>
      <c r="S12" s="33">
        <v>300000</v>
      </c>
      <c r="T12" s="36">
        <v>700000</v>
      </c>
      <c r="U12" s="35">
        <f t="shared" si="0"/>
        <v>10244</v>
      </c>
      <c r="V12" s="35">
        <f t="shared" si="0"/>
        <v>300000</v>
      </c>
      <c r="W12" s="35">
        <f t="shared" si="0"/>
        <v>700000</v>
      </c>
    </row>
    <row r="13" spans="1:23" x14ac:dyDescent="0.3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>
        <v>204498</v>
      </c>
      <c r="S13" s="33">
        <v>200000</v>
      </c>
      <c r="T13" s="36">
        <v>200000</v>
      </c>
      <c r="U13" s="35">
        <f t="shared" si="0"/>
        <v>204498</v>
      </c>
      <c r="V13" s="35">
        <f t="shared" si="0"/>
        <v>200000</v>
      </c>
      <c r="W13" s="35">
        <f t="shared" si="0"/>
        <v>200000</v>
      </c>
    </row>
    <row r="14" spans="1:23" x14ac:dyDescent="0.35">
      <c r="A14" s="20">
        <v>647</v>
      </c>
      <c r="B14" s="21" t="s">
        <v>60</v>
      </c>
      <c r="C14" s="33">
        <v>25932</v>
      </c>
      <c r="D14" s="33">
        <v>35000</v>
      </c>
      <c r="E14" s="34">
        <v>35000</v>
      </c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25932</v>
      </c>
      <c r="V14" s="35">
        <f t="shared" si="0"/>
        <v>35000</v>
      </c>
      <c r="W14" s="35">
        <f t="shared" si="0"/>
        <v>35000</v>
      </c>
    </row>
    <row r="15" spans="1:23" x14ac:dyDescent="0.3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>
        <v>3544730</v>
      </c>
      <c r="S15" s="33">
        <v>2750000</v>
      </c>
      <c r="T15" s="36">
        <v>3800000</v>
      </c>
      <c r="U15" s="47">
        <f t="shared" si="0"/>
        <v>3544730</v>
      </c>
      <c r="V15" s="35">
        <f t="shared" si="0"/>
        <v>2750000</v>
      </c>
      <c r="W15" s="35">
        <f t="shared" si="0"/>
        <v>3800000</v>
      </c>
    </row>
    <row r="16" spans="1:23" x14ac:dyDescent="0.3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>
        <v>353360</v>
      </c>
      <c r="S16" s="33">
        <v>650000</v>
      </c>
      <c r="T16" s="36">
        <v>353360</v>
      </c>
      <c r="U16" s="47">
        <f t="shared" si="0"/>
        <v>353360</v>
      </c>
      <c r="V16" s="35">
        <f t="shared" si="0"/>
        <v>650000</v>
      </c>
      <c r="W16" s="35">
        <f t="shared" si="0"/>
        <v>353360</v>
      </c>
    </row>
    <row r="17" spans="1:29" x14ac:dyDescent="0.3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3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>
        <v>117123</v>
      </c>
      <c r="S18" s="33">
        <v>296500</v>
      </c>
      <c r="T18" s="36">
        <v>337500</v>
      </c>
      <c r="U18" s="47">
        <f t="shared" si="0"/>
        <v>117123</v>
      </c>
      <c r="V18" s="35">
        <f t="shared" si="0"/>
        <v>296500</v>
      </c>
      <c r="W18" s="35">
        <f t="shared" si="0"/>
        <v>337500</v>
      </c>
    </row>
    <row r="19" spans="1:29" x14ac:dyDescent="0.3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3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3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>
        <v>0</v>
      </c>
      <c r="S21" s="33">
        <v>3414012</v>
      </c>
      <c r="T21" s="36">
        <v>3414012</v>
      </c>
      <c r="U21" s="47">
        <f t="shared" si="0"/>
        <v>0</v>
      </c>
      <c r="V21" s="35">
        <f t="shared" si="0"/>
        <v>3414012</v>
      </c>
      <c r="W21" s="35">
        <f t="shared" si="0"/>
        <v>3414012</v>
      </c>
    </row>
    <row r="22" spans="1:29" x14ac:dyDescent="0.3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>
        <f>6945357+500000</f>
        <v>7445357</v>
      </c>
      <c r="S22" s="33">
        <v>3281345</v>
      </c>
      <c r="T22" s="36">
        <v>3406345</v>
      </c>
      <c r="U22" s="47">
        <f t="shared" si="0"/>
        <v>7445357</v>
      </c>
      <c r="V22" s="35">
        <f t="shared" si="0"/>
        <v>3281345</v>
      </c>
      <c r="W22" s="35">
        <f t="shared" si="0"/>
        <v>3406345</v>
      </c>
    </row>
    <row r="23" spans="1:29" ht="15" thickBot="1" x14ac:dyDescent="0.4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>
        <v>0</v>
      </c>
      <c r="M23" s="44">
        <v>500000</v>
      </c>
      <c r="N23" s="45">
        <v>500000</v>
      </c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500000</v>
      </c>
      <c r="W23" s="40">
        <f t="shared" si="0"/>
        <v>500000</v>
      </c>
    </row>
    <row r="24" spans="1:29" s="3" customFormat="1" ht="15" thickBot="1" x14ac:dyDescent="0.4">
      <c r="A24" s="22"/>
      <c r="B24" s="23" t="s">
        <v>345</v>
      </c>
      <c r="C24" s="41">
        <f t="shared" ref="C24:T24" si="1">SUM(C8:C23)</f>
        <v>4407681</v>
      </c>
      <c r="D24" s="41">
        <f t="shared" si="1"/>
        <v>4575000</v>
      </c>
      <c r="E24" s="42">
        <f t="shared" si="1"/>
        <v>3660000</v>
      </c>
      <c r="F24" s="41">
        <f t="shared" si="1"/>
        <v>337570</v>
      </c>
      <c r="G24" s="41">
        <f t="shared" si="1"/>
        <v>325000</v>
      </c>
      <c r="H24" s="42">
        <f t="shared" si="1"/>
        <v>320000</v>
      </c>
      <c r="I24" s="39">
        <f t="shared" si="1"/>
        <v>105597</v>
      </c>
      <c r="J24" s="41">
        <f t="shared" si="1"/>
        <v>80000</v>
      </c>
      <c r="K24" s="42">
        <f t="shared" si="1"/>
        <v>100000</v>
      </c>
      <c r="L24" s="39">
        <f t="shared" si="1"/>
        <v>67621</v>
      </c>
      <c r="M24" s="41">
        <f t="shared" si="1"/>
        <v>547000</v>
      </c>
      <c r="N24" s="42">
        <f t="shared" si="1"/>
        <v>603000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11675312</v>
      </c>
      <c r="S24" s="41">
        <f t="shared" si="1"/>
        <v>10891857</v>
      </c>
      <c r="T24" s="43">
        <f t="shared" si="1"/>
        <v>12211217</v>
      </c>
      <c r="U24" s="39">
        <f>SUM(U8:U23)</f>
        <v>16593781</v>
      </c>
      <c r="V24" s="41">
        <f>SUM(V8:V23)</f>
        <v>16418857</v>
      </c>
      <c r="W24" s="43">
        <f>SUM(W8:W23)</f>
        <v>16894217</v>
      </c>
    </row>
    <row r="25" spans="1:29" ht="15" thickTop="1" x14ac:dyDescent="0.35">
      <c r="C25" s="28"/>
      <c r="L25" s="28"/>
    </row>
    <row r="27" spans="1:29" s="3" customFormat="1" ht="15" thickBot="1" x14ac:dyDescent="0.4">
      <c r="A27" s="2" t="s">
        <v>347</v>
      </c>
      <c r="C27" s="37"/>
    </row>
    <row r="28" spans="1:29" s="2" customFormat="1" ht="15.5" thickTop="1" thickBot="1" x14ac:dyDescent="0.4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5.5" thickTop="1" thickBot="1" x14ac:dyDescent="0.4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" thickTop="1" x14ac:dyDescent="0.35">
      <c r="A30" s="18">
        <v>811</v>
      </c>
      <c r="B30" s="19" t="s">
        <v>103</v>
      </c>
      <c r="C30" s="29">
        <v>1101803</v>
      </c>
      <c r="D30" s="29">
        <v>1283820</v>
      </c>
      <c r="E30" s="30">
        <v>1213320</v>
      </c>
      <c r="F30" s="31">
        <v>1589950</v>
      </c>
      <c r="G30" s="29">
        <v>1566136</v>
      </c>
      <c r="H30" s="30">
        <v>1576936</v>
      </c>
      <c r="I30" s="31">
        <v>480299</v>
      </c>
      <c r="J30" s="29">
        <v>465600</v>
      </c>
      <c r="K30" s="30">
        <v>469297</v>
      </c>
      <c r="L30" s="31">
        <v>270395</v>
      </c>
      <c r="M30" s="29">
        <v>268720</v>
      </c>
      <c r="N30" s="30">
        <v>288163</v>
      </c>
      <c r="O30" s="31">
        <v>129868</v>
      </c>
      <c r="P30" s="29">
        <v>119770</v>
      </c>
      <c r="Q30" s="30">
        <v>122395</v>
      </c>
      <c r="R30" s="31">
        <v>971240</v>
      </c>
      <c r="S30" s="29">
        <v>963757</v>
      </c>
      <c r="T30" s="30">
        <v>1014158</v>
      </c>
      <c r="U30" s="31">
        <v>383596</v>
      </c>
      <c r="V30" s="29">
        <v>459076</v>
      </c>
      <c r="W30" s="30">
        <v>559893</v>
      </c>
      <c r="X30" s="31"/>
      <c r="Y30" s="29"/>
      <c r="Z30" s="32"/>
      <c r="AA30" s="31">
        <f>X30+U30+R30+O30+L30+I30+F30+C30</f>
        <v>4927151</v>
      </c>
      <c r="AB30" s="31">
        <f>Y30+V30+S30+P30+M30+J30+G30+D30</f>
        <v>5126879</v>
      </c>
      <c r="AC30" s="31">
        <f>Z30+W30+T30+Q30+N30+K30+H30+E30</f>
        <v>5244162</v>
      </c>
    </row>
    <row r="31" spans="1:29" x14ac:dyDescent="0.35">
      <c r="A31" s="20">
        <v>812</v>
      </c>
      <c r="B31" s="21" t="s">
        <v>104</v>
      </c>
      <c r="C31" s="33">
        <v>250216</v>
      </c>
      <c r="D31" s="33">
        <v>310662</v>
      </c>
      <c r="E31" s="34">
        <v>293198</v>
      </c>
      <c r="F31" s="35">
        <v>513230</v>
      </c>
      <c r="G31" s="33">
        <v>626454</v>
      </c>
      <c r="H31" s="34">
        <v>591351</v>
      </c>
      <c r="I31" s="35">
        <v>174508</v>
      </c>
      <c r="J31" s="33">
        <v>185240</v>
      </c>
      <c r="K31" s="34">
        <v>175986</v>
      </c>
      <c r="L31" s="35">
        <v>102005</v>
      </c>
      <c r="M31" s="33">
        <v>102688</v>
      </c>
      <c r="N31" s="34">
        <v>108061</v>
      </c>
      <c r="O31" s="35">
        <v>57622</v>
      </c>
      <c r="P31" s="33">
        <v>47908</v>
      </c>
      <c r="Q31" s="34">
        <v>45898</v>
      </c>
      <c r="R31" s="35">
        <v>328335</v>
      </c>
      <c r="S31" s="33">
        <v>379103</v>
      </c>
      <c r="T31" s="34">
        <v>380309</v>
      </c>
      <c r="U31" s="35">
        <v>120042</v>
      </c>
      <c r="V31" s="33">
        <v>174030</v>
      </c>
      <c r="W31" s="34">
        <v>209960</v>
      </c>
      <c r="X31" s="35"/>
      <c r="Y31" s="33"/>
      <c r="Z31" s="36"/>
      <c r="AA31" s="35">
        <f t="shared" ref="AA31:AC44" si="2">X31+U31+R31+O31+L31+I31+F31+C31</f>
        <v>1545958</v>
      </c>
      <c r="AB31" s="35">
        <f t="shared" si="2"/>
        <v>1826085</v>
      </c>
      <c r="AC31" s="35">
        <f t="shared" si="2"/>
        <v>1804763</v>
      </c>
    </row>
    <row r="32" spans="1:29" x14ac:dyDescent="0.3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3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35">
      <c r="A34" s="20">
        <v>815</v>
      </c>
      <c r="B34" s="21" t="s">
        <v>57</v>
      </c>
      <c r="C34" s="33"/>
      <c r="D34" s="33"/>
      <c r="E34" s="34"/>
      <c r="F34" s="35">
        <v>250000</v>
      </c>
      <c r="G34" s="33">
        <v>250000</v>
      </c>
      <c r="H34" s="34">
        <v>550000</v>
      </c>
      <c r="I34" s="35">
        <v>15000</v>
      </c>
      <c r="J34" s="33">
        <v>15000</v>
      </c>
      <c r="K34" s="34">
        <v>10000</v>
      </c>
      <c r="L34" s="35">
        <v>9000</v>
      </c>
      <c r="M34" s="33">
        <v>25000</v>
      </c>
      <c r="N34" s="34">
        <v>9000</v>
      </c>
      <c r="O34" s="35"/>
      <c r="P34" s="33"/>
      <c r="Q34" s="34"/>
      <c r="R34" s="35">
        <v>25250</v>
      </c>
      <c r="S34" s="33">
        <v>35650</v>
      </c>
      <c r="T34" s="34">
        <v>12000</v>
      </c>
      <c r="U34" s="35"/>
      <c r="V34" s="33"/>
      <c r="W34" s="34"/>
      <c r="X34" s="35"/>
      <c r="Y34" s="33"/>
      <c r="Z34" s="36"/>
      <c r="AA34" s="35">
        <f t="shared" si="2"/>
        <v>299250</v>
      </c>
      <c r="AB34" s="35">
        <f t="shared" si="2"/>
        <v>325650</v>
      </c>
      <c r="AC34" s="35">
        <f t="shared" si="2"/>
        <v>581000</v>
      </c>
    </row>
    <row r="35" spans="1:29" x14ac:dyDescent="0.35">
      <c r="A35" s="20">
        <v>816</v>
      </c>
      <c r="B35" s="21" t="s">
        <v>107</v>
      </c>
      <c r="C35" s="33">
        <v>4095</v>
      </c>
      <c r="D35" s="33">
        <v>28339</v>
      </c>
      <c r="E35" s="34">
        <v>5000</v>
      </c>
      <c r="F35" s="35">
        <v>2150510</v>
      </c>
      <c r="G35" s="33">
        <v>2405245</v>
      </c>
      <c r="H35" s="34">
        <v>2035122</v>
      </c>
      <c r="I35" s="35">
        <v>337111</v>
      </c>
      <c r="J35" s="33">
        <v>367861</v>
      </c>
      <c r="K35" s="34">
        <v>327928</v>
      </c>
      <c r="L35" s="35">
        <v>371386</v>
      </c>
      <c r="M35" s="33">
        <v>246825</v>
      </c>
      <c r="N35" s="34">
        <v>242242</v>
      </c>
      <c r="O35" s="35">
        <v>379436</v>
      </c>
      <c r="P35" s="33">
        <v>331129</v>
      </c>
      <c r="Q35" s="34">
        <v>424721</v>
      </c>
      <c r="R35" s="35">
        <v>2242474</v>
      </c>
      <c r="S35" s="33">
        <v>2048479</v>
      </c>
      <c r="T35" s="34">
        <v>2067685</v>
      </c>
      <c r="U35" s="35">
        <v>289</v>
      </c>
      <c r="V35" s="33"/>
      <c r="W35" s="34"/>
      <c r="X35" s="35"/>
      <c r="Y35" s="33"/>
      <c r="Z35" s="36"/>
      <c r="AA35" s="35">
        <f t="shared" si="2"/>
        <v>5485301</v>
      </c>
      <c r="AB35" s="35">
        <f t="shared" si="2"/>
        <v>5427878</v>
      </c>
      <c r="AC35" s="35">
        <f t="shared" si="2"/>
        <v>5102698</v>
      </c>
    </row>
    <row r="36" spans="1:29" x14ac:dyDescent="0.3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>
        <v>503817</v>
      </c>
      <c r="V36" s="33">
        <v>400000</v>
      </c>
      <c r="W36" s="34">
        <v>435000</v>
      </c>
      <c r="X36" s="35"/>
      <c r="Y36" s="33"/>
      <c r="Z36" s="36"/>
      <c r="AA36" s="35">
        <f t="shared" si="2"/>
        <v>503817</v>
      </c>
      <c r="AB36" s="35">
        <f t="shared" si="2"/>
        <v>400000</v>
      </c>
      <c r="AC36" s="35">
        <f t="shared" si="2"/>
        <v>435000</v>
      </c>
    </row>
    <row r="37" spans="1:29" x14ac:dyDescent="0.35">
      <c r="A37" s="20">
        <v>818</v>
      </c>
      <c r="B37" s="21" t="s">
        <v>84</v>
      </c>
      <c r="C37" s="33">
        <v>53110</v>
      </c>
      <c r="D37" s="33">
        <v>17800</v>
      </c>
      <c r="E37" s="34">
        <v>60250</v>
      </c>
      <c r="F37" s="35">
        <v>954411</v>
      </c>
      <c r="G37" s="33">
        <v>734563</v>
      </c>
      <c r="H37" s="34">
        <v>775000</v>
      </c>
      <c r="I37" s="35">
        <v>210937</v>
      </c>
      <c r="J37" s="33">
        <v>193812</v>
      </c>
      <c r="K37" s="34">
        <v>205000</v>
      </c>
      <c r="L37" s="35">
        <v>254941</v>
      </c>
      <c r="M37" s="33">
        <v>168255</v>
      </c>
      <c r="N37" s="34">
        <v>245000</v>
      </c>
      <c r="O37" s="35">
        <v>204936</v>
      </c>
      <c r="P37" s="33">
        <v>125822</v>
      </c>
      <c r="Q37" s="34">
        <v>148191</v>
      </c>
      <c r="R37" s="35">
        <v>970144</v>
      </c>
      <c r="S37" s="33">
        <v>632230</v>
      </c>
      <c r="T37" s="34">
        <v>874191</v>
      </c>
      <c r="U37" s="35">
        <v>6541</v>
      </c>
      <c r="V37" s="33">
        <v>5000</v>
      </c>
      <c r="W37" s="34">
        <v>8000</v>
      </c>
      <c r="X37" s="35"/>
      <c r="Y37" s="33"/>
      <c r="Z37" s="36"/>
      <c r="AA37" s="35">
        <f t="shared" si="2"/>
        <v>2655020</v>
      </c>
      <c r="AB37" s="35">
        <f t="shared" si="2"/>
        <v>1877482</v>
      </c>
      <c r="AC37" s="35">
        <f t="shared" si="2"/>
        <v>2315632</v>
      </c>
    </row>
    <row r="38" spans="1:29" x14ac:dyDescent="0.3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35">
      <c r="A39" s="20">
        <v>820</v>
      </c>
      <c r="B39" s="21" t="s">
        <v>85</v>
      </c>
      <c r="C39" s="33">
        <v>314014</v>
      </c>
      <c r="D39" s="33">
        <v>231500</v>
      </c>
      <c r="E39" s="34">
        <v>183250</v>
      </c>
      <c r="F39" s="35">
        <v>177140</v>
      </c>
      <c r="G39" s="33">
        <v>107500</v>
      </c>
      <c r="H39" s="34">
        <v>175000</v>
      </c>
      <c r="I39" s="35">
        <v>22585</v>
      </c>
      <c r="J39" s="33">
        <v>20000</v>
      </c>
      <c r="K39" s="34">
        <v>20000</v>
      </c>
      <c r="L39" s="35">
        <v>24227</v>
      </c>
      <c r="M39" s="33">
        <v>15000</v>
      </c>
      <c r="N39" s="34">
        <v>26403</v>
      </c>
      <c r="O39" s="35">
        <v>8152</v>
      </c>
      <c r="P39" s="33">
        <v>5500</v>
      </c>
      <c r="Q39" s="34">
        <v>8500</v>
      </c>
      <c r="R39" s="35">
        <v>81613</v>
      </c>
      <c r="S39" s="33">
        <v>69775</v>
      </c>
      <c r="T39" s="34">
        <v>83015</v>
      </c>
      <c r="U39" s="35">
        <v>100234</v>
      </c>
      <c r="V39" s="33">
        <v>290500</v>
      </c>
      <c r="W39" s="34">
        <v>105000</v>
      </c>
      <c r="X39" s="35"/>
      <c r="Y39" s="33"/>
      <c r="Z39" s="36"/>
      <c r="AA39" s="35">
        <f t="shared" si="2"/>
        <v>727965</v>
      </c>
      <c r="AB39" s="35">
        <f t="shared" si="2"/>
        <v>739775</v>
      </c>
      <c r="AC39" s="35">
        <f t="shared" si="2"/>
        <v>601168</v>
      </c>
    </row>
    <row r="40" spans="1:29" x14ac:dyDescent="0.3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35">
      <c r="A41" s="20">
        <v>822</v>
      </c>
      <c r="B41" s="21" t="s">
        <v>111</v>
      </c>
      <c r="C41" s="33">
        <v>318192</v>
      </c>
      <c r="D41" s="33">
        <v>418892</v>
      </c>
      <c r="E41" s="34">
        <v>536075</v>
      </c>
      <c r="F41" s="35">
        <v>910244</v>
      </c>
      <c r="G41" s="33">
        <v>663722</v>
      </c>
      <c r="H41" s="34">
        <v>707000</v>
      </c>
      <c r="I41" s="35">
        <v>179383</v>
      </c>
      <c r="J41" s="33">
        <v>156134</v>
      </c>
      <c r="K41" s="34">
        <v>184000</v>
      </c>
      <c r="L41" s="35">
        <v>131710</v>
      </c>
      <c r="M41" s="33">
        <v>109042</v>
      </c>
      <c r="N41" s="34">
        <v>139000</v>
      </c>
      <c r="O41" s="35">
        <v>73783</v>
      </c>
      <c r="P41" s="33">
        <v>63297</v>
      </c>
      <c r="Q41" s="34">
        <v>75000</v>
      </c>
      <c r="R41" s="35">
        <v>613544</v>
      </c>
      <c r="S41" s="33">
        <v>418108</v>
      </c>
      <c r="T41" s="34">
        <v>545782</v>
      </c>
      <c r="U41" s="35">
        <v>147088</v>
      </c>
      <c r="V41" s="33">
        <v>165913</v>
      </c>
      <c r="W41" s="34">
        <v>125000</v>
      </c>
      <c r="X41" s="35"/>
      <c r="Y41" s="33"/>
      <c r="Z41" s="36"/>
      <c r="AA41" s="35">
        <f t="shared" si="2"/>
        <v>2373944</v>
      </c>
      <c r="AB41" s="35">
        <f t="shared" si="2"/>
        <v>1995108</v>
      </c>
      <c r="AC41" s="35">
        <f t="shared" si="2"/>
        <v>2311857</v>
      </c>
    </row>
    <row r="42" spans="1:29" x14ac:dyDescent="0.3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3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" thickBot="1" x14ac:dyDescent="0.4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" thickBot="1" x14ac:dyDescent="0.4">
      <c r="A45" s="22"/>
      <c r="B45" s="23" t="s">
        <v>353</v>
      </c>
      <c r="C45" s="41">
        <f t="shared" ref="C45:Z45" si="3">SUM(C30:C44)</f>
        <v>2041430</v>
      </c>
      <c r="D45" s="41">
        <f t="shared" si="3"/>
        <v>2291013</v>
      </c>
      <c r="E45" s="42">
        <f t="shared" si="3"/>
        <v>2291093</v>
      </c>
      <c r="F45" s="41">
        <f t="shared" si="3"/>
        <v>6545485</v>
      </c>
      <c r="G45" s="41">
        <f t="shared" si="3"/>
        <v>6353620</v>
      </c>
      <c r="H45" s="42">
        <f t="shared" si="3"/>
        <v>6410409</v>
      </c>
      <c r="I45" s="39">
        <f t="shared" si="3"/>
        <v>1419823</v>
      </c>
      <c r="J45" s="41">
        <f t="shared" si="3"/>
        <v>1403647</v>
      </c>
      <c r="K45" s="42">
        <f t="shared" si="3"/>
        <v>1392211</v>
      </c>
      <c r="L45" s="39">
        <f t="shared" si="3"/>
        <v>1163664</v>
      </c>
      <c r="M45" s="41">
        <f t="shared" si="3"/>
        <v>935530</v>
      </c>
      <c r="N45" s="42">
        <f t="shared" si="3"/>
        <v>1057869</v>
      </c>
      <c r="O45" s="39">
        <f t="shared" si="3"/>
        <v>853797</v>
      </c>
      <c r="P45" s="41">
        <f t="shared" si="3"/>
        <v>693426</v>
      </c>
      <c r="Q45" s="42">
        <f t="shared" si="3"/>
        <v>824705</v>
      </c>
      <c r="R45" s="39">
        <f t="shared" si="3"/>
        <v>5232600</v>
      </c>
      <c r="S45" s="41">
        <f t="shared" si="3"/>
        <v>4547102</v>
      </c>
      <c r="T45" s="42">
        <f t="shared" si="3"/>
        <v>4977140</v>
      </c>
      <c r="U45" s="39">
        <f t="shared" si="3"/>
        <v>1261607</v>
      </c>
      <c r="V45" s="41">
        <f t="shared" si="3"/>
        <v>1494519</v>
      </c>
      <c r="W45" s="42">
        <f t="shared" si="3"/>
        <v>1442853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18518406</v>
      </c>
      <c r="AB45" s="41">
        <f>SUM(AB30:AB44)</f>
        <v>17718857</v>
      </c>
      <c r="AC45" s="43">
        <f>SUM(AC30:AC44)</f>
        <v>18396280</v>
      </c>
    </row>
    <row r="46" spans="1:29" ht="15" thickTop="1" x14ac:dyDescent="0.3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541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University of Louisiana Monroe</v>
      </c>
      <c r="C2" s="4"/>
    </row>
    <row r="3" spans="1:11" x14ac:dyDescent="0.35">
      <c r="A3" s="6" t="s">
        <v>116</v>
      </c>
      <c r="B3" s="7">
        <f>Revenue!B3</f>
        <v>16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16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5">
      <c r="A8">
        <f>Revenue!B3</f>
        <v>16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>
        <f>Revenue!B3</f>
        <v>16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>
        <f>Revenue!B3</f>
        <v>16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>
        <f>Revenue!B3</f>
        <v>16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>
        <f>Revenue!B3</f>
        <v>16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>
        <f>Revenue!B3</f>
        <v>16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16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16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>
        <f>Revenue!B3</f>
        <v>16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16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16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16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16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16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35">
      <c r="A41">
        <f>Revenue!B3</f>
        <v>16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3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1"/>
  <cols>
    <col min="1" max="5" width="27" style="377"/>
    <col min="6" max="16384" width="27" style="394"/>
  </cols>
  <sheetData>
    <row r="1" spans="1:6" ht="24" customHeight="1" x14ac:dyDescent="1">
      <c r="A1" s="373" t="s">
        <v>131</v>
      </c>
      <c r="B1" s="368"/>
      <c r="C1" s="368"/>
      <c r="D1" s="368" t="s">
        <v>79</v>
      </c>
      <c r="E1" s="370" t="str">
        <f>Revenue!B2</f>
        <v>University of Louisiana Monroe</v>
      </c>
      <c r="F1" s="393"/>
    </row>
    <row r="2" spans="1:6" ht="24" customHeight="1" x14ac:dyDescent="1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1.05">
      <c r="A3" s="384"/>
      <c r="B3" s="374"/>
      <c r="C3" s="374"/>
      <c r="D3" s="374"/>
      <c r="E3" s="374"/>
      <c r="F3" s="12"/>
    </row>
    <row r="4" spans="1:6" ht="24" customHeight="1" thickTop="1" thickBot="1" x14ac:dyDescent="1.05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1">
      <c r="A5" s="395"/>
      <c r="E5" s="396"/>
    </row>
    <row r="6" spans="1:6" ht="24" customHeight="1" x14ac:dyDescent="1">
      <c r="A6" s="395"/>
      <c r="B6" s="377" t="s">
        <v>117</v>
      </c>
      <c r="E6" s="396"/>
    </row>
    <row r="7" spans="1:6" ht="24" customHeight="1" x14ac:dyDescent="1">
      <c r="A7" s="395"/>
      <c r="E7" s="396"/>
    </row>
    <row r="8" spans="1:6" ht="24" customHeight="1" x14ac:dyDescent="1">
      <c r="A8" s="395"/>
      <c r="E8" s="396"/>
    </row>
    <row r="9" spans="1:6" ht="24" customHeight="1" x14ac:dyDescent="1">
      <c r="A9" s="395"/>
      <c r="E9" s="396"/>
    </row>
    <row r="10" spans="1:6" ht="24" customHeight="1" x14ac:dyDescent="1">
      <c r="A10" s="395"/>
      <c r="E10" s="396"/>
    </row>
    <row r="11" spans="1:6" ht="24" customHeight="1" x14ac:dyDescent="1">
      <c r="A11" s="395"/>
      <c r="E11" s="396"/>
    </row>
    <row r="12" spans="1:6" ht="24" customHeight="1" x14ac:dyDescent="1">
      <c r="A12" s="395"/>
      <c r="E12" s="396"/>
    </row>
    <row r="13" spans="1:6" ht="24" customHeight="1" x14ac:dyDescent="1">
      <c r="A13" s="395"/>
      <c r="E13" s="396"/>
    </row>
    <row r="14" spans="1:6" ht="24" customHeight="1" x14ac:dyDescent="1">
      <c r="A14" s="395"/>
      <c r="E14" s="396"/>
    </row>
    <row r="15" spans="1:6" ht="24" customHeight="1" x14ac:dyDescent="1">
      <c r="A15" s="395"/>
      <c r="E15" s="396"/>
    </row>
    <row r="16" spans="1:6" ht="24" customHeight="1" x14ac:dyDescent="1">
      <c r="A16" s="395"/>
      <c r="E16" s="396"/>
    </row>
    <row r="17" spans="1:5" ht="24" customHeight="1" x14ac:dyDescent="1">
      <c r="A17" s="395"/>
      <c r="E17" s="396"/>
    </row>
    <row r="18" spans="1:5" ht="24" customHeight="1" x14ac:dyDescent="1">
      <c r="A18" s="395"/>
      <c r="E18" s="396"/>
    </row>
    <row r="19" spans="1:5" ht="24" customHeight="1" x14ac:dyDescent="1">
      <c r="A19" s="395"/>
      <c r="E19" s="396"/>
    </row>
    <row r="20" spans="1:5" ht="24" customHeight="1" x14ac:dyDescent="1">
      <c r="A20" s="395"/>
      <c r="E20" s="396"/>
    </row>
    <row r="21" spans="1:5" ht="24" customHeight="1" x14ac:dyDescent="1">
      <c r="A21" s="395"/>
      <c r="E21" s="396"/>
    </row>
    <row r="22" spans="1:5" ht="24" customHeight="1" x14ac:dyDescent="1">
      <c r="A22" s="395"/>
      <c r="E22" s="396"/>
    </row>
    <row r="23" spans="1:5" ht="24" customHeight="1" x14ac:dyDescent="1">
      <c r="A23" s="395"/>
      <c r="E23" s="396"/>
    </row>
    <row r="24" spans="1:5" ht="24" customHeight="1" x14ac:dyDescent="1">
      <c r="A24" s="395"/>
      <c r="E24" s="396"/>
    </row>
    <row r="25" spans="1:5" ht="24" customHeight="1" x14ac:dyDescent="1">
      <c r="A25" s="395"/>
      <c r="E25" s="396"/>
    </row>
    <row r="26" spans="1:5" ht="24" customHeight="1" x14ac:dyDescent="1">
      <c r="A26" s="395"/>
      <c r="E26" s="396"/>
    </row>
    <row r="27" spans="1:5" ht="24" customHeight="1" x14ac:dyDescent="1">
      <c r="A27" s="395"/>
      <c r="E27" s="396"/>
    </row>
    <row r="28" spans="1:5" ht="24" customHeight="1" x14ac:dyDescent="1">
      <c r="A28" s="395"/>
      <c r="E28" s="396"/>
    </row>
    <row r="29" spans="1:5" ht="24" customHeight="1" x14ac:dyDescent="1">
      <c r="A29" s="395"/>
      <c r="E29" s="396"/>
    </row>
    <row r="30" spans="1:5" ht="24" customHeight="1" x14ac:dyDescent="1">
      <c r="A30" s="395"/>
      <c r="E30" s="396"/>
    </row>
    <row r="31" spans="1:5" ht="24" customHeight="1" x14ac:dyDescent="1">
      <c r="A31" s="395"/>
      <c r="E31" s="396"/>
    </row>
    <row r="32" spans="1:5" ht="24" customHeight="1" x14ac:dyDescent="1">
      <c r="A32" s="395"/>
      <c r="E32" s="396"/>
    </row>
    <row r="33" spans="1:5" ht="24" customHeight="1" x14ac:dyDescent="1">
      <c r="A33" s="395"/>
      <c r="E33" s="396"/>
    </row>
    <row r="34" spans="1:5" ht="24" customHeight="1" x14ac:dyDescent="1">
      <c r="A34" s="395"/>
      <c r="E34" s="396"/>
    </row>
    <row r="35" spans="1:5" ht="24" customHeight="1" x14ac:dyDescent="1">
      <c r="A35" s="395"/>
      <c r="E35" s="396"/>
    </row>
    <row r="36" spans="1:5" ht="24" customHeight="1" x14ac:dyDescent="1">
      <c r="A36" s="395"/>
      <c r="E36" s="396"/>
    </row>
    <row r="37" spans="1:5" ht="24" customHeight="1" x14ac:dyDescent="1">
      <c r="A37" s="395"/>
      <c r="E37" s="396"/>
    </row>
    <row r="38" spans="1:5" ht="24" customHeight="1" x14ac:dyDescent="1">
      <c r="A38" s="395"/>
      <c r="E38" s="396"/>
    </row>
    <row r="39" spans="1:5" ht="24" customHeight="1" x14ac:dyDescent="1">
      <c r="A39" s="395"/>
      <c r="E39" s="396"/>
    </row>
    <row r="40" spans="1:5" ht="24" customHeight="1" x14ac:dyDescent="1">
      <c r="A40" s="395"/>
      <c r="E40" s="396"/>
    </row>
    <row r="41" spans="1:5" ht="24" customHeight="1" x14ac:dyDescent="1">
      <c r="A41" s="395"/>
      <c r="E41" s="396"/>
    </row>
    <row r="42" spans="1:5" ht="24" customHeight="1" thickBot="1" x14ac:dyDescent="1.05">
      <c r="A42" s="397"/>
      <c r="B42" s="398"/>
      <c r="C42" s="398"/>
      <c r="D42" s="398"/>
      <c r="E42" s="399"/>
    </row>
    <row r="43" spans="1:5" ht="24" customHeight="1" thickTop="1" x14ac:dyDescent="1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zoomScaleNormal="100" workbookViewId="0">
      <pane ySplit="5" topLeftCell="A63" activePane="bottomLeft" state="frozen"/>
      <selection pane="bottomLeft" activeCell="A6" sqref="A6"/>
    </sheetView>
  </sheetViews>
  <sheetFormatPr defaultColWidth="9.1796875" defaultRowHeight="15" customHeight="1" x14ac:dyDescent="0.35"/>
  <cols>
    <col min="1" max="1" width="60.81640625" customWidth="1"/>
    <col min="2" max="5" width="24.81640625" style="8" customWidth="1"/>
    <col min="6" max="6" width="24.81640625" style="365" customWidth="1"/>
    <col min="7" max="7" width="30.1796875" customWidth="1"/>
    <col min="8" max="8" width="25.1796875" customWidth="1"/>
  </cols>
  <sheetData>
    <row r="1" spans="1:6" s="377" customFormat="1" ht="20.149999999999999" customHeight="1" x14ac:dyDescent="0.45">
      <c r="A1" s="366" t="s">
        <v>131</v>
      </c>
      <c r="B1" s="368"/>
      <c r="C1" s="368"/>
      <c r="D1" s="375" t="s">
        <v>79</v>
      </c>
      <c r="E1" s="370" t="str">
        <f>Revenue!B2</f>
        <v>University of Louisiana Monroe</v>
      </c>
      <c r="F1" s="376"/>
    </row>
    <row r="2" spans="1:6" s="377" customFormat="1" ht="20.149999999999999" customHeight="1" x14ac:dyDescent="0.45">
      <c r="A2" s="366" t="s">
        <v>132</v>
      </c>
      <c r="B2" s="368"/>
      <c r="C2" s="368"/>
      <c r="D2" s="368"/>
      <c r="E2" s="368"/>
      <c r="F2" s="378"/>
    </row>
    <row r="3" spans="1:6" s="377" customFormat="1" ht="20.149999999999999" customHeight="1" thickBot="1" x14ac:dyDescent="0.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35">
      <c r="A4" s="320" t="s">
        <v>134</v>
      </c>
      <c r="B4" s="321" t="s">
        <v>135</v>
      </c>
      <c r="C4" s="322" t="s">
        <v>446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35">
      <c r="A5" s="324"/>
      <c r="B5" s="325" t="s">
        <v>449</v>
      </c>
      <c r="C5" s="325" t="s">
        <v>449</v>
      </c>
      <c r="D5" s="325" t="s">
        <v>543</v>
      </c>
      <c r="E5" s="325" t="s">
        <v>542</v>
      </c>
      <c r="F5" s="326" t="s">
        <v>139</v>
      </c>
    </row>
    <row r="6" spans="1:6" ht="15" customHeight="1" x14ac:dyDescent="0.35">
      <c r="A6" s="328" t="s">
        <v>140</v>
      </c>
      <c r="B6" s="329"/>
      <c r="C6" s="329"/>
      <c r="D6" s="329"/>
      <c r="E6" s="329"/>
      <c r="F6" s="330"/>
    </row>
    <row r="7" spans="1:6" ht="15" customHeight="1" x14ac:dyDescent="0.35">
      <c r="A7" s="328" t="s">
        <v>141</v>
      </c>
      <c r="B7" s="329"/>
      <c r="C7" s="329"/>
      <c r="D7" s="329"/>
      <c r="E7" s="329"/>
      <c r="F7" s="331"/>
    </row>
    <row r="8" spans="1:6" ht="15" customHeight="1" x14ac:dyDescent="0.35">
      <c r="A8" s="332" t="s">
        <v>142</v>
      </c>
      <c r="B8" s="333">
        <f>Revenue!F34</f>
        <v>30475622</v>
      </c>
      <c r="C8" s="333">
        <f>Revenue!H34</f>
        <v>30500622</v>
      </c>
      <c r="D8" s="333">
        <f>Revenue!J34</f>
        <v>33465305</v>
      </c>
      <c r="E8" s="333">
        <f t="shared" ref="E8:E33" si="0">D8-C8</f>
        <v>2964683</v>
      </c>
      <c r="F8" s="334">
        <f t="shared" ref="F8:F33" si="1">IF(ISBLANK(E8),"  ",IF(C8&gt;0,E8/C8,IF(E8&gt;0,1,0)))</f>
        <v>9.7200739053780613E-2</v>
      </c>
    </row>
    <row r="9" spans="1:6" ht="15" customHeight="1" x14ac:dyDescent="0.3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35">
      <c r="A10" s="478" t="s">
        <v>144</v>
      </c>
      <c r="B10" s="479">
        <f>SUM(B11:B33)</f>
        <v>2023771</v>
      </c>
      <c r="C10" s="479">
        <f>SUM(C11:C33)</f>
        <v>2065703</v>
      </c>
      <c r="D10" s="479">
        <f>SUM(D11:D33)</f>
        <v>1787072</v>
      </c>
      <c r="E10" s="479">
        <f t="shared" si="0"/>
        <v>-278631</v>
      </c>
      <c r="F10" s="480">
        <f t="shared" si="1"/>
        <v>-0.1348843468785203</v>
      </c>
    </row>
    <row r="11" spans="1:6" s="404" customFormat="1" ht="15" customHeight="1" x14ac:dyDescent="0.35">
      <c r="A11" s="473" t="s">
        <v>145</v>
      </c>
      <c r="B11" s="476">
        <f>Revenue!F39</f>
        <v>0</v>
      </c>
      <c r="C11" s="476">
        <f>Revenue!H39</f>
        <v>0</v>
      </c>
      <c r="D11" s="476">
        <f>Revenue!J39</f>
        <v>0</v>
      </c>
      <c r="E11" s="477">
        <f t="shared" si="0"/>
        <v>0</v>
      </c>
      <c r="F11" s="403">
        <f t="shared" si="1"/>
        <v>0</v>
      </c>
    </row>
    <row r="12" spans="1:6" s="404" customFormat="1" ht="15" customHeight="1" x14ac:dyDescent="0.35">
      <c r="A12" s="474" t="s">
        <v>146</v>
      </c>
      <c r="B12" s="476">
        <f>Revenue!F40</f>
        <v>2023771</v>
      </c>
      <c r="C12" s="476">
        <f>Revenue!H40</f>
        <v>2065703</v>
      </c>
      <c r="D12" s="476">
        <f>Revenue!J40</f>
        <v>1787072</v>
      </c>
      <c r="E12" s="477">
        <f t="shared" si="0"/>
        <v>-278631</v>
      </c>
      <c r="F12" s="403">
        <f t="shared" si="1"/>
        <v>-0.1348843468785203</v>
      </c>
    </row>
    <row r="13" spans="1:6" s="404" customFormat="1" ht="15" customHeight="1" x14ac:dyDescent="0.35">
      <c r="A13" s="474" t="s">
        <v>147</v>
      </c>
      <c r="B13" s="476">
        <f>Revenue!F41</f>
        <v>0</v>
      </c>
      <c r="C13" s="476">
        <f>Revenue!H41</f>
        <v>0</v>
      </c>
      <c r="D13" s="476">
        <f>Revenue!J41</f>
        <v>0</v>
      </c>
      <c r="E13" s="477">
        <f t="shared" si="0"/>
        <v>0</v>
      </c>
      <c r="F13" s="403">
        <f t="shared" si="1"/>
        <v>0</v>
      </c>
    </row>
    <row r="14" spans="1:6" s="404" customFormat="1" ht="15" customHeight="1" x14ac:dyDescent="0.35">
      <c r="A14" s="474" t="s">
        <v>148</v>
      </c>
      <c r="B14" s="476">
        <f>Revenue!F42</f>
        <v>0</v>
      </c>
      <c r="C14" s="476">
        <f>Revenue!H42</f>
        <v>0</v>
      </c>
      <c r="D14" s="476">
        <f>Revenue!J42</f>
        <v>0</v>
      </c>
      <c r="E14" s="477">
        <f t="shared" si="0"/>
        <v>0</v>
      </c>
      <c r="F14" s="403">
        <f t="shared" si="1"/>
        <v>0</v>
      </c>
    </row>
    <row r="15" spans="1:6" s="404" customFormat="1" ht="15" customHeight="1" x14ac:dyDescent="0.35">
      <c r="A15" s="474" t="s">
        <v>149</v>
      </c>
      <c r="B15" s="476">
        <f>Revenue!F43</f>
        <v>0</v>
      </c>
      <c r="C15" s="476">
        <f>Revenue!H43</f>
        <v>0</v>
      </c>
      <c r="D15" s="476">
        <f>Revenue!J43</f>
        <v>0</v>
      </c>
      <c r="E15" s="477">
        <f t="shared" si="0"/>
        <v>0</v>
      </c>
      <c r="F15" s="403">
        <f t="shared" si="1"/>
        <v>0</v>
      </c>
    </row>
    <row r="16" spans="1:6" s="404" customFormat="1" ht="15" customHeight="1" x14ac:dyDescent="0.35">
      <c r="A16" s="474" t="s">
        <v>550</v>
      </c>
      <c r="B16" s="476">
        <f>Revenue!F44</f>
        <v>0</v>
      </c>
      <c r="C16" s="476">
        <f>Revenue!H44</f>
        <v>0</v>
      </c>
      <c r="D16" s="476">
        <f>Revenue!J44</f>
        <v>0</v>
      </c>
      <c r="E16" s="477">
        <f t="shared" si="0"/>
        <v>0</v>
      </c>
      <c r="F16" s="403">
        <f t="shared" si="1"/>
        <v>0</v>
      </c>
    </row>
    <row r="17" spans="1:6" s="404" customFormat="1" ht="15" customHeight="1" x14ac:dyDescent="0.35">
      <c r="A17" s="474" t="s">
        <v>151</v>
      </c>
      <c r="B17" s="476">
        <f>Revenue!F49</f>
        <v>0</v>
      </c>
      <c r="C17" s="476">
        <f>Revenue!H49</f>
        <v>0</v>
      </c>
      <c r="D17" s="476">
        <f>Revenue!J49</f>
        <v>0</v>
      </c>
      <c r="E17" s="477">
        <f t="shared" si="0"/>
        <v>0</v>
      </c>
      <c r="F17" s="403">
        <f t="shared" si="1"/>
        <v>0</v>
      </c>
    </row>
    <row r="18" spans="1:6" s="404" customFormat="1" ht="15" customHeight="1" x14ac:dyDescent="0.35">
      <c r="A18" s="474" t="s">
        <v>471</v>
      </c>
      <c r="B18" s="476">
        <f>Revenue!F45</f>
        <v>0</v>
      </c>
      <c r="C18" s="476">
        <f>Revenue!H45</f>
        <v>0</v>
      </c>
      <c r="D18" s="476">
        <f>Revenue!J45</f>
        <v>0</v>
      </c>
      <c r="E18" s="477">
        <f t="shared" si="0"/>
        <v>0</v>
      </c>
      <c r="F18" s="403">
        <f t="shared" si="1"/>
        <v>0</v>
      </c>
    </row>
    <row r="19" spans="1:6" s="404" customFormat="1" ht="15" customHeight="1" x14ac:dyDescent="0.35">
      <c r="A19" s="474" t="s">
        <v>153</v>
      </c>
      <c r="B19" s="476">
        <f>Revenue!F46</f>
        <v>0</v>
      </c>
      <c r="C19" s="476">
        <f>Revenue!H46</f>
        <v>0</v>
      </c>
      <c r="D19" s="476">
        <f>Revenue!J46</f>
        <v>0</v>
      </c>
      <c r="E19" s="477">
        <f t="shared" si="0"/>
        <v>0</v>
      </c>
      <c r="F19" s="403">
        <f t="shared" si="1"/>
        <v>0</v>
      </c>
    </row>
    <row r="20" spans="1:6" s="404" customFormat="1" ht="15" customHeight="1" x14ac:dyDescent="0.35">
      <c r="A20" s="474" t="s">
        <v>154</v>
      </c>
      <c r="B20" s="476">
        <f>Revenue!F47</f>
        <v>0</v>
      </c>
      <c r="C20" s="476">
        <f>Revenue!H47</f>
        <v>0</v>
      </c>
      <c r="D20" s="476">
        <f>Revenue!J47</f>
        <v>0</v>
      </c>
      <c r="E20" s="477">
        <f t="shared" si="0"/>
        <v>0</v>
      </c>
      <c r="F20" s="403">
        <f t="shared" si="1"/>
        <v>0</v>
      </c>
    </row>
    <row r="21" spans="1:6" s="404" customFormat="1" ht="15" customHeight="1" x14ac:dyDescent="0.35">
      <c r="A21" s="475" t="s">
        <v>473</v>
      </c>
      <c r="B21" s="476">
        <f>Revenue!F48</f>
        <v>0</v>
      </c>
      <c r="C21" s="476">
        <f>Revenue!H48</f>
        <v>0</v>
      </c>
      <c r="D21" s="476">
        <f>Revenue!J48</f>
        <v>0</v>
      </c>
      <c r="E21" s="477">
        <f t="shared" si="0"/>
        <v>0</v>
      </c>
      <c r="F21" s="403">
        <f t="shared" si="1"/>
        <v>0</v>
      </c>
    </row>
    <row r="22" spans="1:6" s="404" customFormat="1" ht="15" customHeight="1" x14ac:dyDescent="0.35">
      <c r="A22" s="475" t="s">
        <v>381</v>
      </c>
      <c r="B22" s="476">
        <f>Revenue!F50</f>
        <v>0</v>
      </c>
      <c r="C22" s="476">
        <f>Revenue!H50</f>
        <v>0</v>
      </c>
      <c r="D22" s="476">
        <f>Revenue!J50</f>
        <v>0</v>
      </c>
      <c r="E22" s="477">
        <f t="shared" si="0"/>
        <v>0</v>
      </c>
      <c r="F22" s="403">
        <f t="shared" si="1"/>
        <v>0</v>
      </c>
    </row>
    <row r="23" spans="1:6" s="404" customFormat="1" ht="15" customHeight="1" x14ac:dyDescent="0.35">
      <c r="A23" s="475" t="s">
        <v>472</v>
      </c>
      <c r="B23" s="476">
        <f>Revenue!F51</f>
        <v>0</v>
      </c>
      <c r="C23" s="476">
        <f>Revenue!H51</f>
        <v>0</v>
      </c>
      <c r="D23" s="476">
        <f>Revenue!J51</f>
        <v>0</v>
      </c>
      <c r="E23" s="477">
        <f t="shared" si="0"/>
        <v>0</v>
      </c>
      <c r="F23" s="403">
        <f t="shared" si="1"/>
        <v>0</v>
      </c>
    </row>
    <row r="24" spans="1:6" s="404" customFormat="1" ht="15" customHeight="1" x14ac:dyDescent="0.35">
      <c r="A24" s="475" t="s">
        <v>382</v>
      </c>
      <c r="B24" s="476">
        <f>Revenue!F52</f>
        <v>0</v>
      </c>
      <c r="C24" s="476">
        <f>Revenue!H52</f>
        <v>0</v>
      </c>
      <c r="D24" s="476">
        <f>Revenue!J52</f>
        <v>0</v>
      </c>
      <c r="E24" s="477">
        <f t="shared" si="0"/>
        <v>0</v>
      </c>
      <c r="F24" s="403">
        <f t="shared" si="1"/>
        <v>0</v>
      </c>
    </row>
    <row r="25" spans="1:6" s="404" customFormat="1" ht="15" customHeight="1" x14ac:dyDescent="0.35">
      <c r="A25" s="475" t="s">
        <v>415</v>
      </c>
      <c r="B25" s="476">
        <f>Revenue!F53</f>
        <v>0</v>
      </c>
      <c r="C25" s="476">
        <f>Revenue!H53</f>
        <v>0</v>
      </c>
      <c r="D25" s="476">
        <f>Revenue!J53</f>
        <v>0</v>
      </c>
      <c r="E25" s="477">
        <f t="shared" si="0"/>
        <v>0</v>
      </c>
      <c r="F25" s="403">
        <f t="shared" si="1"/>
        <v>0</v>
      </c>
    </row>
    <row r="26" spans="1:6" s="404" customFormat="1" ht="15" customHeight="1" x14ac:dyDescent="0.35">
      <c r="A26" s="475" t="s">
        <v>464</v>
      </c>
      <c r="B26" s="476">
        <f>Revenue!F54</f>
        <v>0</v>
      </c>
      <c r="C26" s="476">
        <f>Revenue!H54</f>
        <v>0</v>
      </c>
      <c r="D26" s="476">
        <f>Revenue!J54</f>
        <v>0</v>
      </c>
      <c r="E26" s="477">
        <f t="shared" si="0"/>
        <v>0</v>
      </c>
      <c r="F26" s="403">
        <f t="shared" si="1"/>
        <v>0</v>
      </c>
    </row>
    <row r="27" spans="1:6" s="404" customFormat="1" ht="15" customHeight="1" x14ac:dyDescent="0.35">
      <c r="A27" s="475" t="s">
        <v>462</v>
      </c>
      <c r="B27" s="476">
        <f>Revenue!F55</f>
        <v>0</v>
      </c>
      <c r="C27" s="476">
        <f>Revenue!H55</f>
        <v>0</v>
      </c>
      <c r="D27" s="476">
        <f>Revenue!J55</f>
        <v>0</v>
      </c>
      <c r="E27" s="477">
        <f t="shared" si="0"/>
        <v>0</v>
      </c>
      <c r="F27" s="403">
        <f t="shared" si="1"/>
        <v>0</v>
      </c>
    </row>
    <row r="28" spans="1:6" s="404" customFormat="1" ht="15" customHeight="1" x14ac:dyDescent="0.35">
      <c r="A28" s="475" t="s">
        <v>461</v>
      </c>
      <c r="B28" s="476">
        <f>Revenue!F56</f>
        <v>0</v>
      </c>
      <c r="C28" s="476">
        <f>Revenue!H56</f>
        <v>0</v>
      </c>
      <c r="D28" s="476">
        <f>Revenue!J56</f>
        <v>0</v>
      </c>
      <c r="E28" s="477">
        <f t="shared" si="0"/>
        <v>0</v>
      </c>
      <c r="F28" s="403">
        <f t="shared" si="1"/>
        <v>0</v>
      </c>
    </row>
    <row r="29" spans="1:6" s="404" customFormat="1" ht="15" customHeight="1" x14ac:dyDescent="0.35">
      <c r="A29" s="475" t="s">
        <v>465</v>
      </c>
      <c r="B29" s="476">
        <f>Revenue!F57</f>
        <v>0</v>
      </c>
      <c r="C29" s="476">
        <f>Revenue!H57</f>
        <v>0</v>
      </c>
      <c r="D29" s="476">
        <f>Revenue!J57</f>
        <v>0</v>
      </c>
      <c r="E29" s="477">
        <f t="shared" si="0"/>
        <v>0</v>
      </c>
      <c r="F29" s="403">
        <f t="shared" si="1"/>
        <v>0</v>
      </c>
    </row>
    <row r="30" spans="1:6" s="404" customFormat="1" ht="15" customHeight="1" x14ac:dyDescent="0.35">
      <c r="A30" s="475" t="s">
        <v>463</v>
      </c>
      <c r="B30" s="476">
        <f>Revenue!F58</f>
        <v>0</v>
      </c>
      <c r="C30" s="476">
        <f>Revenue!H58</f>
        <v>0</v>
      </c>
      <c r="D30" s="476">
        <f>Revenue!J58</f>
        <v>0</v>
      </c>
      <c r="E30" s="477">
        <f t="shared" si="0"/>
        <v>0</v>
      </c>
      <c r="F30" s="403">
        <f t="shared" si="1"/>
        <v>0</v>
      </c>
    </row>
    <row r="31" spans="1:6" s="404" customFormat="1" ht="15" customHeight="1" x14ac:dyDescent="0.35">
      <c r="A31" s="475" t="s">
        <v>561</v>
      </c>
      <c r="B31" s="476">
        <f>Revenue!F59</f>
        <v>0</v>
      </c>
      <c r="C31" s="476">
        <f>Revenue!H59</f>
        <v>0</v>
      </c>
      <c r="D31" s="476">
        <f>Revenue!J59</f>
        <v>0</v>
      </c>
      <c r="E31" s="477">
        <f t="shared" si="0"/>
        <v>0</v>
      </c>
      <c r="F31" s="403">
        <f t="shared" si="1"/>
        <v>0</v>
      </c>
    </row>
    <row r="32" spans="1:6" s="404" customFormat="1" ht="15" customHeight="1" x14ac:dyDescent="0.35">
      <c r="A32" s="475" t="s">
        <v>562</v>
      </c>
      <c r="B32" s="476">
        <f>Revenue!F60</f>
        <v>0</v>
      </c>
      <c r="C32" s="476">
        <f>Revenue!H60</f>
        <v>0</v>
      </c>
      <c r="D32" s="476">
        <f>Revenue!J60</f>
        <v>0</v>
      </c>
      <c r="E32" s="477">
        <f t="shared" si="0"/>
        <v>0</v>
      </c>
      <c r="F32" s="403">
        <f t="shared" si="1"/>
        <v>0</v>
      </c>
    </row>
    <row r="33" spans="1:12" s="404" customFormat="1" ht="15" customHeight="1" x14ac:dyDescent="0.35">
      <c r="A33" s="475" t="s">
        <v>563</v>
      </c>
      <c r="B33" s="476">
        <f>Revenue!F61</f>
        <v>0</v>
      </c>
      <c r="C33" s="476">
        <f>Revenue!H61</f>
        <v>0</v>
      </c>
      <c r="D33" s="476">
        <f>Revenue!J61</f>
        <v>0</v>
      </c>
      <c r="E33" s="477">
        <f t="shared" si="0"/>
        <v>0</v>
      </c>
      <c r="F33" s="403">
        <f t="shared" si="1"/>
        <v>0</v>
      </c>
    </row>
    <row r="34" spans="1:12" ht="15" customHeight="1" x14ac:dyDescent="0.35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35">
      <c r="A35" s="336" t="s">
        <v>257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35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35">
      <c r="A37" s="336" t="s">
        <v>257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35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35">
      <c r="A39" s="341" t="s">
        <v>158</v>
      </c>
      <c r="B39" s="342">
        <f>B38+B37+B35+B10+B9+B8</f>
        <v>32499393</v>
      </c>
      <c r="C39" s="342">
        <f>C38+C37+C35+C10+C9+C8</f>
        <v>32566325</v>
      </c>
      <c r="D39" s="342">
        <f>D38+D37+D35+D10+D9+D8</f>
        <v>35252377</v>
      </c>
      <c r="E39" s="342">
        <f>D39-C39</f>
        <v>2686052</v>
      </c>
      <c r="F39" s="343">
        <f>IF(ISBLANK(E39),"  ",IF(C39&gt;0,E39/C39,IF(E39&gt;0,1,0)))</f>
        <v>8.2479432358425461E-2</v>
      </c>
    </row>
    <row r="40" spans="1:12" ht="15" customHeight="1" x14ac:dyDescent="0.35">
      <c r="A40" s="339" t="s">
        <v>379</v>
      </c>
      <c r="B40" s="337"/>
      <c r="C40" s="337"/>
      <c r="D40" s="337"/>
      <c r="E40" s="337"/>
      <c r="F40" s="330"/>
    </row>
    <row r="41" spans="1:12" ht="15" customHeight="1" x14ac:dyDescent="0.35">
      <c r="A41" s="344" t="s">
        <v>373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35">
      <c r="A42" s="345" t="s">
        <v>374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35">
      <c r="A43" s="345" t="s">
        <v>375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35">
      <c r="A44" s="345" t="s">
        <v>376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35">
      <c r="A45" s="346" t="s">
        <v>377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35">
      <c r="A46" s="339" t="s">
        <v>378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35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35">
      <c r="A48" s="348" t="s">
        <v>73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35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35">
      <c r="A50" s="348" t="s">
        <v>414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35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35">
      <c r="A52" s="339" t="s">
        <v>159</v>
      </c>
      <c r="B52" s="347">
        <f>Revenue!F7+Revenue!F20+Revenue!F24+Revenue!F32+Revenue!F76</f>
        <v>61709377</v>
      </c>
      <c r="C52" s="347">
        <f>Revenue!H7+Revenue!H20+Revenue!H24+Revenue!H32+Revenue!H76</f>
        <v>68227710</v>
      </c>
      <c r="D52" s="347">
        <f>Revenue!J7+Revenue!J20+Revenue!J24+Revenue!J32+Revenue!J76</f>
        <v>68227710</v>
      </c>
      <c r="E52" s="347">
        <f>D52-C52</f>
        <v>0</v>
      </c>
      <c r="F52" s="343">
        <f>IF(ISBLANK(E52),"  ",IF(C52&gt;0,E52/C52,IF(E52&gt;0,1,0)))</f>
        <v>0</v>
      </c>
    </row>
    <row r="53" spans="1:6" ht="15" customHeight="1" x14ac:dyDescent="0.35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35">
      <c r="A54" s="350" t="s">
        <v>160</v>
      </c>
      <c r="B54" s="351">
        <f>Revenue!F68</f>
        <v>0</v>
      </c>
      <c r="C54" s="351">
        <f>Revenue!H68</f>
        <v>0</v>
      </c>
      <c r="D54" s="351">
        <f>Revenue!J68</f>
        <v>0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35">
      <c r="A55" s="339"/>
      <c r="B55" s="329"/>
      <c r="C55" s="329"/>
      <c r="D55" s="329"/>
      <c r="E55" s="329"/>
      <c r="F55" s="352"/>
    </row>
    <row r="56" spans="1:6" s="3" customFormat="1" ht="15" customHeight="1" x14ac:dyDescent="0.35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35">
      <c r="A57" s="338"/>
      <c r="B57" s="337"/>
      <c r="C57" s="337"/>
      <c r="D57" s="337"/>
      <c r="E57" s="337"/>
      <c r="F57" s="330"/>
    </row>
    <row r="58" spans="1:6" s="3" customFormat="1" ht="15" customHeight="1" x14ac:dyDescent="0.35">
      <c r="A58" s="353" t="s">
        <v>161</v>
      </c>
      <c r="B58" s="347">
        <f>B56+B54+B52+B50+B48+B39-B46</f>
        <v>94208770</v>
      </c>
      <c r="C58" s="347">
        <f>C56+C54+C52+C50+C48+C39-C46</f>
        <v>100794035</v>
      </c>
      <c r="D58" s="347">
        <f>D56+D54+D52+D50+D48+D39-D46</f>
        <v>103480087</v>
      </c>
      <c r="E58" s="347">
        <f>D58-C58</f>
        <v>2686052</v>
      </c>
      <c r="F58" s="343">
        <f>IF(ISBLANK(E58),"  ",IF(C58&gt;0,E58/C58,IF(E58&gt;0,1,0)))</f>
        <v>2.6648918261879286E-2</v>
      </c>
    </row>
    <row r="59" spans="1:6" ht="15" customHeight="1" x14ac:dyDescent="0.35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35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35">
      <c r="A61" s="353" t="s">
        <v>162</v>
      </c>
      <c r="B61" s="329"/>
      <c r="C61" s="329"/>
      <c r="D61" s="329"/>
      <c r="E61" s="329"/>
      <c r="F61" s="331"/>
    </row>
    <row r="62" spans="1:6" ht="15" customHeight="1" x14ac:dyDescent="0.35">
      <c r="A62" s="336" t="s">
        <v>163</v>
      </c>
      <c r="B62" s="329">
        <f>Instruction!F44</f>
        <v>40603738</v>
      </c>
      <c r="C62" s="329">
        <f>Instruction!H44</f>
        <v>40862713</v>
      </c>
      <c r="D62" s="329">
        <f>Instruction!J44</f>
        <v>43125444</v>
      </c>
      <c r="E62" s="329">
        <f>D62-C62+1</f>
        <v>2262732</v>
      </c>
      <c r="F62" s="334">
        <f t="shared" ref="F62:F75" si="4">IF(ISBLANK(E62),"  ",IF(C62&gt;0,E62/C62,IF(E62&gt;0,1,0)))</f>
        <v>5.537400318965606E-2</v>
      </c>
    </row>
    <row r="63" spans="1:6" ht="15" customHeight="1" x14ac:dyDescent="0.35">
      <c r="A63" s="338" t="s">
        <v>164</v>
      </c>
      <c r="B63" s="337">
        <f>Research!F44</f>
        <v>4812514</v>
      </c>
      <c r="C63" s="337">
        <f>Research!H44</f>
        <v>4768562</v>
      </c>
      <c r="D63" s="337">
        <f>Research!J44</f>
        <v>4793599</v>
      </c>
      <c r="E63" s="337">
        <f t="shared" ref="E63:E75" si="5">D63-C63</f>
        <v>25037</v>
      </c>
      <c r="F63" s="334">
        <f t="shared" si="4"/>
        <v>5.2504297941391971E-3</v>
      </c>
    </row>
    <row r="64" spans="1:6" ht="15" customHeight="1" x14ac:dyDescent="0.35">
      <c r="A64" s="338" t="s">
        <v>165</v>
      </c>
      <c r="B64" s="337">
        <f>'Public Service'!F44</f>
        <v>175643</v>
      </c>
      <c r="C64" s="337">
        <f>'Public Service'!H44</f>
        <v>154545</v>
      </c>
      <c r="D64" s="337">
        <f>'Public Service'!J44</f>
        <v>158853</v>
      </c>
      <c r="E64" s="337">
        <f t="shared" si="5"/>
        <v>4308</v>
      </c>
      <c r="F64" s="334">
        <f t="shared" si="4"/>
        <v>2.7875376104047365E-2</v>
      </c>
    </row>
    <row r="65" spans="1:6" ht="15" customHeight="1" x14ac:dyDescent="0.35">
      <c r="A65" s="338" t="s">
        <v>166</v>
      </c>
      <c r="B65" s="337">
        <f>'Academic Supp'!F44</f>
        <v>5286874</v>
      </c>
      <c r="C65" s="337">
        <f>'Academic Supp'!H44</f>
        <v>5783319</v>
      </c>
      <c r="D65" s="337">
        <f>'Academic Supp'!J44</f>
        <v>5736712</v>
      </c>
      <c r="E65" s="337">
        <f>D65-C65+1</f>
        <v>-46606</v>
      </c>
      <c r="F65" s="334">
        <f t="shared" si="4"/>
        <v>-8.0586943241415521E-3</v>
      </c>
    </row>
    <row r="66" spans="1:6" ht="15" customHeight="1" x14ac:dyDescent="0.35">
      <c r="A66" s="338" t="s">
        <v>167</v>
      </c>
      <c r="B66" s="337">
        <f>'Student Services'!F44</f>
        <v>5235638</v>
      </c>
      <c r="C66" s="337">
        <f>'Student Services'!H44</f>
        <v>5433668</v>
      </c>
      <c r="D66" s="337">
        <f>'Student Services'!J44</f>
        <v>5155766</v>
      </c>
      <c r="E66" s="337">
        <f t="shared" si="5"/>
        <v>-277902</v>
      </c>
      <c r="F66" s="334">
        <f t="shared" si="4"/>
        <v>-5.1144457114420686E-2</v>
      </c>
    </row>
    <row r="67" spans="1:6" ht="15" customHeight="1" x14ac:dyDescent="0.35">
      <c r="A67" s="338" t="s">
        <v>168</v>
      </c>
      <c r="B67" s="337">
        <f>'Institutional Supp'!F44</f>
        <v>14858649</v>
      </c>
      <c r="C67" s="337">
        <f>'Institutional Supp'!H44</f>
        <v>15466311</v>
      </c>
      <c r="D67" s="337">
        <f>'Institutional Supp'!J44</f>
        <v>15448749</v>
      </c>
      <c r="E67" s="337">
        <f t="shared" si="5"/>
        <v>-17562</v>
      </c>
      <c r="F67" s="334">
        <f t="shared" si="4"/>
        <v>-1.1355002495423764E-3</v>
      </c>
    </row>
    <row r="68" spans="1:6" ht="15" customHeight="1" x14ac:dyDescent="0.35">
      <c r="A68" s="338" t="s">
        <v>169</v>
      </c>
      <c r="B68" s="337">
        <f>Scholarships!F44</f>
        <v>14935771</v>
      </c>
      <c r="C68" s="337">
        <f>Scholarships!H44</f>
        <v>15571949</v>
      </c>
      <c r="D68" s="337">
        <f>Scholarships!J44</f>
        <v>15327642</v>
      </c>
      <c r="E68" s="337">
        <f t="shared" si="5"/>
        <v>-244307</v>
      </c>
      <c r="F68" s="334">
        <f t="shared" si="4"/>
        <v>-1.5688916011733663E-2</v>
      </c>
    </row>
    <row r="69" spans="1:6" ht="15" customHeight="1" x14ac:dyDescent="0.35">
      <c r="A69" s="338" t="s">
        <v>170</v>
      </c>
      <c r="B69" s="337">
        <f>'OP&amp;M'!F44</f>
        <v>8253535</v>
      </c>
      <c r="C69" s="337">
        <f>'OP&amp;M'!H44</f>
        <v>8790349</v>
      </c>
      <c r="D69" s="337">
        <f>'OP&amp;M'!J44</f>
        <v>9774158</v>
      </c>
      <c r="E69" s="337">
        <f t="shared" si="5"/>
        <v>983809</v>
      </c>
      <c r="F69" s="334">
        <f t="shared" si="4"/>
        <v>0.11191921958957489</v>
      </c>
    </row>
    <row r="70" spans="1:6" s="3" customFormat="1" ht="15" customHeight="1" x14ac:dyDescent="0.35">
      <c r="A70" s="356" t="s">
        <v>171</v>
      </c>
      <c r="B70" s="342">
        <f>SUM(B62:B69)+1</f>
        <v>94162363</v>
      </c>
      <c r="C70" s="342">
        <f>SUM(C62:C69)</f>
        <v>96831416</v>
      </c>
      <c r="D70" s="342">
        <f>SUM(D62:D69)+1</f>
        <v>99520924</v>
      </c>
      <c r="E70" s="342">
        <f t="shared" si="5"/>
        <v>2689508</v>
      </c>
      <c r="F70" s="343">
        <f t="shared" si="4"/>
        <v>2.7775159252034484E-2</v>
      </c>
    </row>
    <row r="71" spans="1:6" ht="15" customHeight="1" x14ac:dyDescent="0.35">
      <c r="A71" s="338" t="s">
        <v>172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5"/>
        <v>0</v>
      </c>
      <c r="F71" s="334">
        <f t="shared" si="4"/>
        <v>0</v>
      </c>
    </row>
    <row r="72" spans="1:6" ht="15" customHeight="1" x14ac:dyDescent="0.35">
      <c r="A72" s="338" t="s">
        <v>173</v>
      </c>
      <c r="B72" s="337">
        <f>Transfers!F44</f>
        <v>46407</v>
      </c>
      <c r="C72" s="337">
        <f>Transfers!H44</f>
        <v>48606</v>
      </c>
      <c r="D72" s="337">
        <f>Transfers!J44</f>
        <v>45151</v>
      </c>
      <c r="E72" s="337">
        <f t="shared" si="5"/>
        <v>-3455</v>
      </c>
      <c r="F72" s="334">
        <f t="shared" si="4"/>
        <v>-7.1081759453565402E-2</v>
      </c>
    </row>
    <row r="73" spans="1:6" ht="15" customHeight="1" x14ac:dyDescent="0.35">
      <c r="A73" s="338" t="s">
        <v>174</v>
      </c>
      <c r="B73" s="337">
        <f>Athletics!U21+Athletics!U23-Athletics!AA40</f>
        <v>0</v>
      </c>
      <c r="C73" s="337">
        <f>Athletics!V21+Athletics!V23-Athletics!AB40</f>
        <v>3914012</v>
      </c>
      <c r="D73" s="337">
        <f>Athletics!W21+Athletics!W23-Athletics!AC40</f>
        <v>3914012</v>
      </c>
      <c r="E73" s="337">
        <f t="shared" si="5"/>
        <v>0</v>
      </c>
      <c r="F73" s="334">
        <f t="shared" si="4"/>
        <v>0</v>
      </c>
    </row>
    <row r="74" spans="1:6" ht="15" customHeight="1" x14ac:dyDescent="0.35">
      <c r="A74" s="338" t="s">
        <v>175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5"/>
        <v>0</v>
      </c>
      <c r="F74" s="334">
        <f t="shared" si="4"/>
        <v>0</v>
      </c>
    </row>
    <row r="75" spans="1:6" s="3" customFormat="1" ht="15" customHeight="1" x14ac:dyDescent="0.35">
      <c r="A75" s="357" t="s">
        <v>176</v>
      </c>
      <c r="B75" s="358">
        <f>B74+B73+B72+B71+B70</f>
        <v>94208770</v>
      </c>
      <c r="C75" s="358">
        <f>C74+C73+C72+C71+C70+1</f>
        <v>100794035</v>
      </c>
      <c r="D75" s="358">
        <f>D74+D73+D72+D71+D70</f>
        <v>103480087</v>
      </c>
      <c r="E75" s="358">
        <f t="shared" si="5"/>
        <v>2686052</v>
      </c>
      <c r="F75" s="343">
        <f t="shared" si="4"/>
        <v>2.6648918261879286E-2</v>
      </c>
    </row>
    <row r="76" spans="1:6" ht="15" customHeight="1" x14ac:dyDescent="0.35">
      <c r="A76" s="355"/>
      <c r="B76" s="329"/>
      <c r="C76" s="329"/>
      <c r="D76" s="329"/>
      <c r="E76" s="329"/>
      <c r="F76" s="331"/>
    </row>
    <row r="77" spans="1:6" ht="15" customHeight="1" x14ac:dyDescent="0.35">
      <c r="A77" s="353" t="s">
        <v>177</v>
      </c>
      <c r="B77" s="329"/>
      <c r="C77" s="329"/>
      <c r="D77" s="329"/>
      <c r="E77" s="329"/>
      <c r="F77" s="331"/>
    </row>
    <row r="78" spans="1:6" ht="15" customHeight="1" x14ac:dyDescent="0.35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45378991</v>
      </c>
      <c r="C78" s="333">
        <f>Instruction!H7+Research!H7+'Public Service'!H7+'Academic Supp'!H7+'Student Services'!H7+'Institutional Supp'!H7+Scholarships!H7+'OP&amp;M'!H7+Hospitals!H7+Transfers!H7+Other!H7+1</f>
        <v>45424684</v>
      </c>
      <c r="D78" s="333">
        <f>Instruction!J7+Research!J7+'Public Service'!J7+'Academic Supp'!J7+'Student Services'!J7+'Institutional Supp'!J7+Scholarships!J7+'OP&amp;M'!J7+Hospitals!J7+Transfers!J7+Other!J7</f>
        <v>45349207</v>
      </c>
      <c r="E78" s="329">
        <f t="shared" ref="E78:E96" si="6">D78-C78</f>
        <v>-75477</v>
      </c>
      <c r="F78" s="334">
        <f t="shared" ref="F78:F96" si="7">IF(ISBLANK(E78),"  ",IF(C78&gt;0,E78/C78,IF(E78&gt;0,1,0)))</f>
        <v>-1.6615855819712472E-3</v>
      </c>
    </row>
    <row r="79" spans="1:6" ht="15" customHeight="1" x14ac:dyDescent="0.35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541671</v>
      </c>
      <c r="C79" s="333">
        <f>Instruction!H8+Research!H8+'Public Service'!H8+'Academic Supp'!H8+'Student Services'!H8+'Institutional Supp'!H8+Scholarships!H8+'OP&amp;M'!H8+Hospitals!H8+Transfers!H8+Other!H8</f>
        <v>718717</v>
      </c>
      <c r="D79" s="333">
        <f>Instruction!J8+Research!J8+'Public Service'!J8+'Academic Supp'!J8+'Student Services'!J8+'Institutional Supp'!J8+Scholarships!J8+'OP&amp;M'!J8+Hospitals!J8+Transfers!J8+Other!J8</f>
        <v>613780</v>
      </c>
      <c r="E79" s="337">
        <f t="shared" si="6"/>
        <v>-104937</v>
      </c>
      <c r="F79" s="334">
        <f t="shared" si="7"/>
        <v>-0.14600600792801618</v>
      </c>
    </row>
    <row r="80" spans="1:6" ht="15" customHeight="1" x14ac:dyDescent="0.35">
      <c r="A80" s="338" t="s">
        <v>180</v>
      </c>
      <c r="B80" s="389">
        <f>Instruction!F9+Research!F9+'Public Service'!F9+'Academic Supp'!F9+'Student Services'!F9+'Institutional Supp'!F9+Scholarships!F9+'OP&amp;M'!F9+Hospitals!F9+Transfers!F9+Other!F9</f>
        <v>20181506</v>
      </c>
      <c r="C80" s="333">
        <f>Instruction!H9+Research!H9+'Public Service'!H9+'Academic Supp'!H9+'Student Services'!H9+'Institutional Supp'!H9+Scholarships!H9+'OP&amp;M'!H9+Hospitals!H9+Transfers!H9+Other!H9</f>
        <v>21163448</v>
      </c>
      <c r="D80" s="333">
        <f>Instruction!J9+Research!J9+'Public Service'!J9+'Academic Supp'!J9+'Student Services'!J9+'Institutional Supp'!J9+Scholarships!J9+'OP&amp;M'!J9+Hospitals!J9+Transfers!J9+Other!J9-1</f>
        <v>23603865</v>
      </c>
      <c r="E80" s="337">
        <f t="shared" si="6"/>
        <v>2440417</v>
      </c>
      <c r="F80" s="334">
        <f t="shared" si="7"/>
        <v>0.11531282615195784</v>
      </c>
    </row>
    <row r="81" spans="1:6" s="3" customFormat="1" ht="15" customHeight="1" x14ac:dyDescent="0.35">
      <c r="A81" s="356" t="s">
        <v>181</v>
      </c>
      <c r="B81" s="358">
        <f>SUM(B78:B80)</f>
        <v>66102168</v>
      </c>
      <c r="C81" s="358">
        <f>SUM(C78:C80)</f>
        <v>67306849</v>
      </c>
      <c r="D81" s="358">
        <f>SUM(D78:D80)+1</f>
        <v>69566853</v>
      </c>
      <c r="E81" s="342">
        <f t="shared" si="6"/>
        <v>2260004</v>
      </c>
      <c r="F81" s="343">
        <f t="shared" si="7"/>
        <v>3.3577622984549464E-2</v>
      </c>
    </row>
    <row r="82" spans="1:6" ht="15" customHeight="1" x14ac:dyDescent="0.35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400321</v>
      </c>
      <c r="C82" s="335">
        <f>Instruction!H12+Research!H12+'Public Service'!H12+'Academic Supp'!H12+'Student Services'!H12+'Institutional Supp'!H12+Scholarships!H12+'OP&amp;M'!H12+Hospitals!H12+Transfers!H12+Other!H12</f>
        <v>390493</v>
      </c>
      <c r="D82" s="335">
        <f>Instruction!J12+Research!J12+'Public Service'!J12+'Academic Supp'!J12+'Student Services'!J12+'Institutional Supp'!J12+Scholarships!J12+'OP&amp;M'!J12+Hospitals!J12+Transfers!J12+Other!J12</f>
        <v>403992</v>
      </c>
      <c r="E82" s="337">
        <f t="shared" si="6"/>
        <v>13499</v>
      </c>
      <c r="F82" s="334">
        <f t="shared" si="7"/>
        <v>3.4569121597570251E-2</v>
      </c>
    </row>
    <row r="83" spans="1:6" ht="15" customHeight="1" x14ac:dyDescent="0.35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9386081</v>
      </c>
      <c r="C83" s="333">
        <f>Instruction!H14+Research!H14+'Public Service'!H14+'Academic Supp'!H14+'Student Services'!H14+'Institutional Supp'!H14+Scholarships!H14+'OP&amp;M'!H14+Hospitals!H14+Transfers!H14+Other!H14</f>
        <v>10194405</v>
      </c>
      <c r="D83" s="333">
        <f>Instruction!J14+Research!J14+'Public Service'!J14+'Academic Supp'!J14+'Student Services'!J14+'Institutional Supp'!J14+Scholarships!J14+'OP&amp;M'!J14+Hospitals!J14+Transfers!J14+Other!J14</f>
        <v>10635465</v>
      </c>
      <c r="E83" s="337">
        <f t="shared" si="6"/>
        <v>441060</v>
      </c>
      <c r="F83" s="334">
        <f t="shared" si="7"/>
        <v>4.3264908545422712E-2</v>
      </c>
    </row>
    <row r="84" spans="1:6" ht="15" customHeight="1" x14ac:dyDescent="0.35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1058527</v>
      </c>
      <c r="C84" s="329">
        <f>Instruction!H16+Research!H16+'Public Service'!H16+'Academic Supp'!H16+'Student Services'!H16+'Institutional Supp'!H16+Scholarships!H16+'OP&amp;M'!H16+Hospitals!H16+Transfers!H16+Other!H16</f>
        <v>1227159</v>
      </c>
      <c r="D84" s="329">
        <f>Instruction!J16+Research!J16+'Public Service'!J16+'Academic Supp'!J16+'Student Services'!J16+'Institutional Supp'!J16+Scholarships!J16+'OP&amp;M'!J16+Hospitals!J16+Transfers!J16+Other!J16</f>
        <v>1486409</v>
      </c>
      <c r="E84" s="337">
        <f t="shared" si="6"/>
        <v>259250</v>
      </c>
      <c r="F84" s="334">
        <f t="shared" si="7"/>
        <v>0.21126031753016519</v>
      </c>
    </row>
    <row r="85" spans="1:6" s="3" customFormat="1" ht="15" customHeight="1" x14ac:dyDescent="0.35">
      <c r="A85" s="340" t="s">
        <v>185</v>
      </c>
      <c r="B85" s="358">
        <f>SUM(B82:B84)</f>
        <v>10844929</v>
      </c>
      <c r="C85" s="358">
        <f>SUM(C82:C84)</f>
        <v>11812057</v>
      </c>
      <c r="D85" s="358">
        <f>SUM(D82:D84)</f>
        <v>12525866</v>
      </c>
      <c r="E85" s="342">
        <f t="shared" si="6"/>
        <v>713809</v>
      </c>
      <c r="F85" s="343">
        <f t="shared" si="7"/>
        <v>6.0430541437448193E-2</v>
      </c>
    </row>
    <row r="86" spans="1:6" ht="15" customHeight="1" x14ac:dyDescent="0.35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Supp'!F27+Scholarships!F27+'OP&amp;M'!F27+Hospitals!F27+Transfers!F27+Other!F27+1</f>
        <v>950773</v>
      </c>
      <c r="C86" s="329">
        <f>Instruction!H27+Research!H27+'Public Service'!H27+'Academic Supp'!H27+'Student Services'!H27+'Institutional Supp'!H27+Scholarships!H27+'OP&amp;M'!H27+Hospitals!H27+Transfers!H27+Other!H27</f>
        <v>729101</v>
      </c>
      <c r="D86" s="329">
        <f>Instruction!J27+Research!J27+'Public Service'!J27+'Academic Supp'!J27+'Student Services'!J27+'Institutional Supp'!J27+Scholarships!J27+'OP&amp;M'!J27+Hospitals!J27+Transfers!J27++Other!J27</f>
        <v>729101</v>
      </c>
      <c r="E86" s="337">
        <f t="shared" si="6"/>
        <v>0</v>
      </c>
      <c r="F86" s="334">
        <f t="shared" si="7"/>
        <v>0</v>
      </c>
    </row>
    <row r="87" spans="1:6" ht="15" customHeight="1" x14ac:dyDescent="0.35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15341832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19852687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19583380</v>
      </c>
      <c r="E87" s="337">
        <f t="shared" si="6"/>
        <v>-269307</v>
      </c>
      <c r="F87" s="334">
        <f t="shared" si="7"/>
        <v>-1.3565267008944431E-2</v>
      </c>
    </row>
    <row r="88" spans="1:6" ht="15" customHeight="1" x14ac:dyDescent="0.35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35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46407</v>
      </c>
      <c r="C89" s="337">
        <f>Instruction!H39+Research!H39+'Public Service'!H39+'Academic Supp'!H39+'Student Services'!H39+'Institutional Supp'!H39+Scholarships!H39+'OP&amp;M'!H39+Hospitals!H39+Transfers!H39+Other!H39</f>
        <v>48606</v>
      </c>
      <c r="D89" s="337">
        <f>Instruction!J39+Research!J39+'Public Service'!J39+'Academic Supp'!J39+'Student Services'!J39+'Institutional Supp'!J39+Scholarships!J39+'OP&amp;M'!J39+Hospitals!J39+Transfers!J39+Other!J39</f>
        <v>45151</v>
      </c>
      <c r="E89" s="337">
        <f t="shared" si="6"/>
        <v>-3455</v>
      </c>
      <c r="F89" s="334">
        <f t="shared" si="7"/>
        <v>-7.1081759453565402E-2</v>
      </c>
    </row>
    <row r="90" spans="1:6" s="3" customFormat="1" ht="15" customHeight="1" x14ac:dyDescent="0.35">
      <c r="A90" s="340" t="s">
        <v>190</v>
      </c>
      <c r="B90" s="342">
        <f>SUM(B86:B89)</f>
        <v>16339012</v>
      </c>
      <c r="C90" s="342">
        <f>SUM(C86:C89)</f>
        <v>20630394</v>
      </c>
      <c r="D90" s="342">
        <f>SUM(D86:D89)</f>
        <v>20357632</v>
      </c>
      <c r="E90" s="342">
        <f t="shared" si="6"/>
        <v>-272762</v>
      </c>
      <c r="F90" s="343">
        <f t="shared" si="7"/>
        <v>-1.3221366494503208E-2</v>
      </c>
    </row>
    <row r="91" spans="1:6" ht="15" customHeight="1" x14ac:dyDescent="0.35">
      <c r="A91" s="338" t="s">
        <v>191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235839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594735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579736</v>
      </c>
      <c r="E91" s="337">
        <f t="shared" si="6"/>
        <v>-14999</v>
      </c>
      <c r="F91" s="334">
        <f t="shared" si="7"/>
        <v>-2.5219635636039579E-2</v>
      </c>
    </row>
    <row r="92" spans="1:6" ht="15" customHeight="1" x14ac:dyDescent="0.35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686822</v>
      </c>
      <c r="C92" s="337">
        <f>Instruction!H31+Research!H31+'Public Service'!H31+'Academic Supp'!H31+'Student Services'!H31+'Institutional Supp'!H31+Scholarships!H31+'OP&amp;M'!H31+Hospitals!H31+Transfers!H31+Other!H31</f>
        <v>450000</v>
      </c>
      <c r="D92" s="337">
        <f>Instruction!J31+Research!J31+'Public Service'!J31+'Academic Supp'!J31+'Student Services'!J31+'Institutional Supp'!J31+Scholarships!J31+'OP&amp;M'!J31+Hospitals!J31+Transfers!J31+Other!J31</f>
        <v>450000</v>
      </c>
      <c r="E92" s="337">
        <f t="shared" si="6"/>
        <v>0</v>
      </c>
      <c r="F92" s="334">
        <f t="shared" si="7"/>
        <v>0</v>
      </c>
    </row>
    <row r="93" spans="1:6" ht="15" customHeight="1" x14ac:dyDescent="0.35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0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35">
      <c r="A94" s="359" t="s">
        <v>194</v>
      </c>
      <c r="B94" s="358">
        <f>SUM(B91:B93)</f>
        <v>922661</v>
      </c>
      <c r="C94" s="358">
        <f>SUM(C91:C93)</f>
        <v>1044735</v>
      </c>
      <c r="D94" s="358">
        <f>SUM(D91:D93)</f>
        <v>1029736</v>
      </c>
      <c r="E94" s="358">
        <f t="shared" si="6"/>
        <v>-14999</v>
      </c>
      <c r="F94" s="343">
        <f t="shared" si="7"/>
        <v>-1.4356750754976142E-2</v>
      </c>
    </row>
    <row r="95" spans="1:6" ht="15" customHeight="1" x14ac:dyDescent="0.35">
      <c r="A95" s="345" t="s">
        <v>296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4">
      <c r="A96" s="360" t="s">
        <v>176</v>
      </c>
      <c r="B96" s="361">
        <f>B94+B90+B85+B81+B95</f>
        <v>94208770</v>
      </c>
      <c r="C96" s="361">
        <f>C94+C90+C85+C81+C95</f>
        <v>100794035</v>
      </c>
      <c r="D96" s="362">
        <f>D94+D90+D85+D81+D95</f>
        <v>103480087</v>
      </c>
      <c r="E96" s="361">
        <f t="shared" si="6"/>
        <v>2686052</v>
      </c>
      <c r="F96" s="363">
        <f t="shared" si="7"/>
        <v>2.6648918261879286E-2</v>
      </c>
    </row>
    <row r="97" spans="1:6" ht="15" customHeight="1" x14ac:dyDescent="0.35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35">
      <c r="A98" s="97" t="s">
        <v>555</v>
      </c>
      <c r="B98" s="138"/>
      <c r="C98" s="138"/>
      <c r="D98" s="138"/>
      <c r="E98" s="138"/>
      <c r="F98" s="319"/>
    </row>
    <row r="99" spans="1:6" ht="15" customHeight="1" x14ac:dyDescent="0.35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35">
      <c r="A100" s="97" t="s">
        <v>117</v>
      </c>
      <c r="B100" s="138"/>
      <c r="C100" s="138"/>
      <c r="D100" s="138"/>
      <c r="E100" s="138"/>
      <c r="F100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12.453125" defaultRowHeight="15" customHeight="1" x14ac:dyDescent="0.3"/>
  <cols>
    <col min="1" max="1" width="73.1796875" style="98" customWidth="1"/>
    <col min="2" max="5" width="24.81640625" style="138" customWidth="1"/>
    <col min="6" max="6" width="24.81640625" style="98" customWidth="1"/>
    <col min="7" max="7" width="16.81640625" style="98" customWidth="1"/>
    <col min="8" max="16384" width="12.453125" style="98"/>
  </cols>
  <sheetData>
    <row r="1" spans="1:12" s="372" customFormat="1" ht="20.149999999999999" customHeight="1" x14ac:dyDescent="0.4">
      <c r="A1" s="366" t="s">
        <v>131</v>
      </c>
      <c r="B1" s="368"/>
      <c r="C1" s="369" t="s">
        <v>79</v>
      </c>
      <c r="D1" s="370" t="str">
        <f>Revenue!B2</f>
        <v>University of Louisiana Monroe</v>
      </c>
      <c r="E1" s="371"/>
      <c r="G1" s="373"/>
      <c r="H1" s="373"/>
      <c r="I1" s="373"/>
      <c r="J1" s="373"/>
      <c r="K1" s="373"/>
      <c r="L1" s="373"/>
    </row>
    <row r="2" spans="1:12" s="372" customFormat="1" ht="20.149999999999999" customHeight="1" x14ac:dyDescent="0.4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49999999999999" customHeight="1" thickBot="1" x14ac:dyDescent="0.45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3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3">
      <c r="A5" s="197"/>
      <c r="B5" s="303" t="s">
        <v>449</v>
      </c>
      <c r="C5" s="303" t="s">
        <v>449</v>
      </c>
      <c r="D5" s="303" t="s">
        <v>543</v>
      </c>
      <c r="E5" s="303" t="s">
        <v>449</v>
      </c>
    </row>
    <row r="6" spans="1:12" ht="15" customHeight="1" x14ac:dyDescent="0.3">
      <c r="A6" s="223" t="s">
        <v>205</v>
      </c>
      <c r="B6" s="304"/>
      <c r="C6" s="304"/>
      <c r="D6" s="304"/>
      <c r="E6" s="305"/>
    </row>
    <row r="7" spans="1:12" ht="15" customHeight="1" x14ac:dyDescent="0.3">
      <c r="A7" s="457" t="s">
        <v>206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3">
      <c r="A8" s="405" t="s">
        <v>207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3">
      <c r="A9" s="458" t="s">
        <v>254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3">
      <c r="A10" s="458" t="s">
        <v>208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3">
      <c r="A11" s="458" t="s">
        <v>255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3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3">
      <c r="A13" s="228" t="s">
        <v>414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3">
      <c r="A14" s="223" t="s">
        <v>210</v>
      </c>
      <c r="B14" s="304"/>
      <c r="C14" s="304"/>
      <c r="D14" s="304"/>
      <c r="E14" s="305"/>
    </row>
    <row r="15" spans="1:12" ht="15" customHeight="1" x14ac:dyDescent="0.3">
      <c r="A15" s="199" t="s">
        <v>211</v>
      </c>
      <c r="B15" s="306"/>
      <c r="C15" s="306"/>
      <c r="D15" s="306"/>
      <c r="E15" s="307"/>
    </row>
    <row r="16" spans="1:12" ht="15" customHeight="1" x14ac:dyDescent="0.3">
      <c r="A16" s="457" t="s">
        <v>212</v>
      </c>
      <c r="B16" s="306">
        <f>Revenue!F7</f>
        <v>52593791</v>
      </c>
      <c r="C16" s="306">
        <f>Revenue!H7</f>
        <v>58081155</v>
      </c>
      <c r="D16" s="306">
        <f>Revenue!J7</f>
        <v>58543876</v>
      </c>
      <c r="E16" s="306">
        <f>D16-C16</f>
        <v>462721</v>
      </c>
    </row>
    <row r="17" spans="1:5" ht="15" customHeight="1" x14ac:dyDescent="0.3">
      <c r="A17" s="457" t="s">
        <v>213</v>
      </c>
      <c r="B17" s="306">
        <f>Revenue!F19</f>
        <v>900136</v>
      </c>
      <c r="C17" s="306">
        <f>Revenue!H19</f>
        <v>987000</v>
      </c>
      <c r="D17" s="306">
        <f>Revenue!J19</f>
        <v>900136</v>
      </c>
      <c r="E17" s="306">
        <f>D17-C17</f>
        <v>-86864</v>
      </c>
    </row>
    <row r="18" spans="1:5" ht="15" customHeight="1" x14ac:dyDescent="0.3">
      <c r="A18" s="457" t="s">
        <v>214</v>
      </c>
      <c r="B18" s="306">
        <f>Revenue!F9</f>
        <v>1586478</v>
      </c>
      <c r="C18" s="306">
        <f>Revenue!H9</f>
        <v>1655500</v>
      </c>
      <c r="D18" s="306">
        <f>Revenue!J9</f>
        <v>1586478</v>
      </c>
      <c r="E18" s="306">
        <f>D18-C18</f>
        <v>-69022</v>
      </c>
    </row>
    <row r="19" spans="1:5" ht="15" customHeight="1" x14ac:dyDescent="0.3">
      <c r="A19" s="457" t="s">
        <v>215</v>
      </c>
      <c r="B19" s="306">
        <f>Revenue!F10</f>
        <v>793216</v>
      </c>
      <c r="C19" s="306">
        <f>Revenue!H10</f>
        <v>827200</v>
      </c>
      <c r="D19" s="306">
        <f>Revenue!J10</f>
        <v>793216</v>
      </c>
      <c r="E19" s="306">
        <f>D19-C19</f>
        <v>-33984</v>
      </c>
    </row>
    <row r="20" spans="1:5" ht="15" customHeight="1" x14ac:dyDescent="0.3">
      <c r="A20" s="457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3">
      <c r="A21" s="457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3">
      <c r="A22" s="457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3">
      <c r="A23" s="457" t="s">
        <v>420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3">
      <c r="A24" s="457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3">
      <c r="A25" s="457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3">
      <c r="A26" s="457" t="s">
        <v>361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3">
      <c r="A27" s="457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3">
      <c r="A28" s="457" t="s">
        <v>363</v>
      </c>
      <c r="B28" s="306">
        <f>Revenue!F22</f>
        <v>2971556</v>
      </c>
      <c r="C28" s="306">
        <f>Revenue!H22</f>
        <v>3264415</v>
      </c>
      <c r="D28" s="306">
        <f>Revenue!J22</f>
        <v>3543805</v>
      </c>
      <c r="E28" s="306">
        <f t="shared" si="1"/>
        <v>279390</v>
      </c>
    </row>
    <row r="29" spans="1:5" ht="15" customHeight="1" x14ac:dyDescent="0.3">
      <c r="A29" s="457" t="s">
        <v>364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3">
      <c r="A30" s="223" t="s">
        <v>216</v>
      </c>
      <c r="B30" s="308">
        <f>SUM(B16:B29)</f>
        <v>58845177</v>
      </c>
      <c r="C30" s="308">
        <f>SUM(C16:C29)</f>
        <v>64815270</v>
      </c>
      <c r="D30" s="308">
        <f>SUM(D16:D29)</f>
        <v>65367511</v>
      </c>
      <c r="E30" s="308">
        <f>SUM(E16:E29)</f>
        <v>552241</v>
      </c>
    </row>
    <row r="31" spans="1:5" ht="15" customHeight="1" x14ac:dyDescent="0.3">
      <c r="A31" s="459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3">
      <c r="A32" s="457" t="s">
        <v>218</v>
      </c>
      <c r="B32" s="304">
        <f>Revenue!F28</f>
        <v>27226</v>
      </c>
      <c r="C32" s="304">
        <f>Revenue!H28</f>
        <v>37200</v>
      </c>
      <c r="D32" s="304">
        <f>Revenue!J28</f>
        <v>27226</v>
      </c>
      <c r="E32" s="305">
        <f t="shared" si="2"/>
        <v>-9974</v>
      </c>
    </row>
    <row r="33" spans="1:5" ht="15" customHeight="1" x14ac:dyDescent="0.3">
      <c r="A33" s="460" t="s">
        <v>219</v>
      </c>
      <c r="B33" s="304">
        <f>Revenue!F73</f>
        <v>1098386</v>
      </c>
      <c r="C33" s="304">
        <f>Revenue!H73</f>
        <v>1568000</v>
      </c>
      <c r="D33" s="304">
        <f>Revenue!J73</f>
        <v>1098386</v>
      </c>
      <c r="E33" s="305">
        <f t="shared" si="2"/>
        <v>-469614</v>
      </c>
    </row>
    <row r="34" spans="1:5" ht="15" customHeight="1" x14ac:dyDescent="0.3">
      <c r="A34" s="458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3">
      <c r="A35" s="457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3">
      <c r="A36" s="460" t="s">
        <v>222</v>
      </c>
      <c r="B36" s="304">
        <f>Revenue!F30</f>
        <v>1738588</v>
      </c>
      <c r="C36" s="304">
        <f>Revenue!H30</f>
        <v>1807240</v>
      </c>
      <c r="D36" s="304">
        <f>Revenue!J30</f>
        <v>1734587</v>
      </c>
      <c r="E36" s="305">
        <f t="shared" si="2"/>
        <v>-72653</v>
      </c>
    </row>
    <row r="37" spans="1:5" ht="15" customHeight="1" x14ac:dyDescent="0.3">
      <c r="A37" s="459" t="s">
        <v>526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3">
      <c r="A38" s="228" t="s">
        <v>223</v>
      </c>
      <c r="B38" s="310">
        <f>B30+SUM(B31:B37)</f>
        <v>61709377</v>
      </c>
      <c r="C38" s="310">
        <f>C30+SUM(C31:C37)</f>
        <v>68227710</v>
      </c>
      <c r="D38" s="310">
        <f>D30+SUM(D31:D37)</f>
        <v>68227710</v>
      </c>
      <c r="E38" s="311">
        <f>E30+SUM(E31:E37)</f>
        <v>0</v>
      </c>
    </row>
    <row r="39" spans="1:5" ht="15" customHeight="1" x14ac:dyDescent="0.3">
      <c r="A39" s="199" t="s">
        <v>224</v>
      </c>
      <c r="B39" s="306"/>
      <c r="C39" s="306"/>
      <c r="D39" s="306"/>
      <c r="E39" s="307"/>
    </row>
    <row r="40" spans="1:5" ht="15" customHeight="1" x14ac:dyDescent="0.3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3">
      <c r="A41" s="208" t="s">
        <v>226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3">
      <c r="A42" s="223" t="s">
        <v>227</v>
      </c>
      <c r="B42" s="306"/>
      <c r="C42" s="306"/>
      <c r="D42" s="306"/>
      <c r="E42" s="306"/>
    </row>
    <row r="43" spans="1:5" ht="15" customHeight="1" x14ac:dyDescent="0.3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3">
      <c r="A44" s="208" t="s">
        <v>252</v>
      </c>
      <c r="B44" s="304">
        <f>Revenue!F67+Revenue!F72</f>
        <v>0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3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3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5">
      <c r="A47" s="314" t="s">
        <v>230</v>
      </c>
      <c r="B47" s="315">
        <f>B45+B38+B12+B13+B46</f>
        <v>61709377</v>
      </c>
      <c r="C47" s="315">
        <f>C45+C38+C12+C13+C46</f>
        <v>68227710</v>
      </c>
      <c r="D47" s="315">
        <f>D45+D38+D12+D13+D46</f>
        <v>68227710</v>
      </c>
      <c r="E47" s="316">
        <f>D47-C47</f>
        <v>0</v>
      </c>
    </row>
    <row r="48" spans="1:5" ht="15" customHeight="1" thickTop="1" x14ac:dyDescent="0.3">
      <c r="A48" s="153"/>
    </row>
    <row r="49" spans="1:1" ht="15" customHeight="1" x14ac:dyDescent="0.3">
      <c r="A49" s="153"/>
    </row>
    <row r="51" spans="1:1" ht="15" customHeight="1" x14ac:dyDescent="0.3">
      <c r="A51" s="317"/>
    </row>
    <row r="52" spans="1:1" ht="15" customHeight="1" x14ac:dyDescent="0.3">
      <c r="A52" s="318"/>
    </row>
    <row r="53" spans="1:1" ht="15" customHeight="1" x14ac:dyDescent="0.3">
      <c r="A53" s="318" t="s">
        <v>117</v>
      </c>
    </row>
    <row r="54" spans="1:1" ht="15" customHeight="1" x14ac:dyDescent="0.3">
      <c r="A54" s="318" t="s">
        <v>117</v>
      </c>
    </row>
    <row r="56" spans="1:1" ht="15" customHeight="1" x14ac:dyDescent="0.3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zoomScaleNormal="100" workbookViewId="0">
      <pane xSplit="1" ySplit="10" topLeftCell="B53" activePane="bottomRight" state="frozen"/>
      <selection pane="topRight" activeCell="B1" sqref="B1"/>
      <selection pane="bottomLeft" activeCell="A11" sqref="A11"/>
      <selection pane="bottomRight" activeCell="J59" sqref="J59"/>
    </sheetView>
  </sheetViews>
  <sheetFormatPr defaultColWidth="12.453125" defaultRowHeight="15" customHeight="1" x14ac:dyDescent="0.3"/>
  <cols>
    <col min="1" max="1" width="61.81640625" style="98" customWidth="1"/>
    <col min="2" max="2" width="20.7265625" style="136" customWidth="1"/>
    <col min="3" max="3" width="12.7265625" style="98" customWidth="1"/>
    <col min="4" max="4" width="20.7265625" style="136" customWidth="1"/>
    <col min="5" max="5" width="12.7265625" style="98" customWidth="1"/>
    <col min="6" max="6" width="20.7265625" style="136" customWidth="1"/>
    <col min="7" max="7" width="12.7265625" style="98" customWidth="1"/>
    <col min="8" max="8" width="20.7265625" style="136" customWidth="1"/>
    <col min="9" max="9" width="12.7265625" style="98" customWidth="1"/>
    <col min="10" max="10" width="20.7265625" style="136" customWidth="1"/>
    <col min="11" max="11" width="12.7265625" style="98" customWidth="1"/>
    <col min="12" max="12" width="20.7265625" style="136" customWidth="1"/>
    <col min="13" max="13" width="12.7265625" style="98" customWidth="1"/>
    <col min="14" max="16384" width="12.453125" style="98"/>
  </cols>
  <sheetData>
    <row r="1" spans="1:13" s="372" customFormat="1" ht="20.149999999999999" customHeight="1" x14ac:dyDescent="0.4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University of Louisiana Monroe</v>
      </c>
      <c r="L1" s="383"/>
      <c r="M1" s="370"/>
    </row>
    <row r="2" spans="1:13" s="372" customFormat="1" ht="20.149999999999999" customHeight="1" x14ac:dyDescent="0.4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49999999999999" customHeight="1" thickBot="1" x14ac:dyDescent="0.4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3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3">
      <c r="A5" s="197"/>
      <c r="G5" s="235"/>
      <c r="M5" s="235"/>
    </row>
    <row r="6" spans="1:13" ht="15" customHeight="1" x14ac:dyDescent="0.3">
      <c r="A6" s="199"/>
      <c r="B6" s="200" t="s">
        <v>450</v>
      </c>
      <c r="C6" s="236"/>
      <c r="D6" s="237"/>
      <c r="E6" s="236"/>
      <c r="F6" s="237"/>
      <c r="G6" s="238"/>
      <c r="H6" s="200" t="s">
        <v>544</v>
      </c>
      <c r="I6" s="236"/>
      <c r="J6" s="237"/>
      <c r="K6" s="236"/>
      <c r="L6" s="237"/>
      <c r="M6" s="239" t="s">
        <v>117</v>
      </c>
    </row>
    <row r="7" spans="1:13" ht="15" customHeight="1" x14ac:dyDescent="0.3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3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3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3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3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3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3">
      <c r="A13" s="251" t="s">
        <v>238</v>
      </c>
      <c r="B13" s="232">
        <f>Revenue!H34</f>
        <v>30500622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30500622</v>
      </c>
      <c r="G13" s="256">
        <f>IF(ISBLANK(F13),"  ",IF(F81&gt;0,F13/F81,IF(F13&gt;0,1,0)))</f>
        <v>0.18373566174961709</v>
      </c>
      <c r="H13" s="232">
        <f>Revenue!J34</f>
        <v>33465305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33465305</v>
      </c>
      <c r="M13" s="256">
        <f>IF(ISBLANK(L13),"  ",IF(L81&gt;0,L13/L81,IF(L13&gt;0,1,0)))</f>
        <v>0.19984108881772492</v>
      </c>
    </row>
    <row r="14" spans="1:13" ht="15" customHeight="1" x14ac:dyDescent="0.3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3">
      <c r="A15" s="496" t="s">
        <v>240</v>
      </c>
      <c r="B15" s="497">
        <f>SUM(B16:B38)</f>
        <v>2065703</v>
      </c>
      <c r="C15" s="498">
        <f>IF(ISBLANK(B15),"  ",IF(F15&gt;0,B15/F15,IF(B15&gt;0,1,0)))</f>
        <v>1</v>
      </c>
      <c r="D15" s="499">
        <f>SUM(D16:D38)</f>
        <v>0</v>
      </c>
      <c r="E15" s="500">
        <f>IF(ISBLANK(D15),"  ",IF(F15&gt;0,D15/F15,IF(D15&gt;0,1,0)))</f>
        <v>0</v>
      </c>
      <c r="F15" s="501">
        <f>D15+B15</f>
        <v>2065703</v>
      </c>
      <c r="G15" s="502">
        <f>IF(ISBLANK(F15),"  ",IF(F81&gt;0,F15/F81,IF(F15&gt;0,1,0)))</f>
        <v>1.2443789103158923E-2</v>
      </c>
      <c r="H15" s="497">
        <f>SUM(H16:H38)</f>
        <v>1787072</v>
      </c>
      <c r="I15" s="498">
        <f>IF(ISBLANK(H15),"  ",IF(L15&gt;0,H15/L15,IF(H15&gt;0,1,0)))</f>
        <v>1</v>
      </c>
      <c r="J15" s="499">
        <f>SUM(J16:J38)</f>
        <v>0</v>
      </c>
      <c r="K15" s="500">
        <f>IF(ISBLANK(J15),"  ",IF(L15&gt;0,J15/L15,IF(J15&gt;0,1,0)))</f>
        <v>0</v>
      </c>
      <c r="L15" s="501">
        <f t="shared" si="1"/>
        <v>1787072</v>
      </c>
      <c r="M15" s="502">
        <f>IF(ISBLANK(L15),"  ",IF(L81&gt;0,L15/L81,IF(L15&gt;0,1,0)))</f>
        <v>1.0671661718776187E-2</v>
      </c>
    </row>
    <row r="16" spans="1:13" s="401" customFormat="1" ht="15" customHeight="1" x14ac:dyDescent="0.3">
      <c r="A16" s="481" t="s">
        <v>241</v>
      </c>
      <c r="B16" s="482">
        <f>Revenue!H39</f>
        <v>0</v>
      </c>
      <c r="C16" s="483">
        <f t="shared" si="0"/>
        <v>0</v>
      </c>
      <c r="D16" s="484">
        <f>Revenue!I39</f>
        <v>0</v>
      </c>
      <c r="E16" s="485">
        <f>IF(ISBLANK(D16),"  ",IF(F16&gt;0,D16/F16,IF(D16&gt;0,1,0)))</f>
        <v>0</v>
      </c>
      <c r="F16" s="486">
        <f t="shared" ref="F16:F42" si="2">D16+B16</f>
        <v>0</v>
      </c>
      <c r="G16" s="487">
        <f>IF(ISBLANK(F16),"  ",IF(F81&gt;0,F16/F81,IF(F16&gt;0,1,0)))</f>
        <v>0</v>
      </c>
      <c r="H16" s="482">
        <f>Revenue!J39</f>
        <v>0</v>
      </c>
      <c r="I16" s="483">
        <f t="shared" ref="I16:I29" si="3">IF(ISBLANK(H16),"  ",IF(L16&gt;0,H16/L16,IF(H16&gt;0,1,0)))</f>
        <v>0</v>
      </c>
      <c r="J16" s="484">
        <f>Revenue!K39</f>
        <v>0</v>
      </c>
      <c r="K16" s="485">
        <f t="shared" ref="K16:K35" si="4">IF(ISBLANK(J16),"  ",IF(L16&gt;0,J16/L16,IF(J16&gt;0,1,0)))</f>
        <v>0</v>
      </c>
      <c r="L16" s="486">
        <f t="shared" si="1"/>
        <v>0</v>
      </c>
      <c r="M16" s="487">
        <f>IF(ISBLANK(L16),"  ",IF(L81&gt;0,L16/L81,IF(L16&gt;0,1,0)))</f>
        <v>0</v>
      </c>
    </row>
    <row r="17" spans="1:13" s="402" customFormat="1" ht="15" customHeight="1" x14ac:dyDescent="0.3">
      <c r="A17" s="488" t="s">
        <v>146</v>
      </c>
      <c r="B17" s="489">
        <f>Revenue!H40</f>
        <v>2065703</v>
      </c>
      <c r="C17" s="490">
        <f t="shared" si="0"/>
        <v>1</v>
      </c>
      <c r="D17" s="491">
        <f>Revenue!I40</f>
        <v>0</v>
      </c>
      <c r="E17" s="485">
        <f t="shared" ref="E17:E35" si="5">IF(ISBLANK(D17),"  ",IF(F17&gt;0,D17/F17,IF(D17&gt;0,1,0)))</f>
        <v>0</v>
      </c>
      <c r="F17" s="492">
        <f t="shared" si="2"/>
        <v>2065703</v>
      </c>
      <c r="G17" s="493">
        <f>IF(ISBLANK(F17),"  ",IF(F81&gt;0,F17/F81,IF(F17&gt;0,1,0)))</f>
        <v>1.2443789103158923E-2</v>
      </c>
      <c r="H17" s="489">
        <f>Revenue!J40</f>
        <v>1787072</v>
      </c>
      <c r="I17" s="490">
        <f t="shared" si="3"/>
        <v>1</v>
      </c>
      <c r="J17" s="491">
        <f>Revenue!K40</f>
        <v>0</v>
      </c>
      <c r="K17" s="494">
        <f t="shared" si="4"/>
        <v>0</v>
      </c>
      <c r="L17" s="492">
        <f t="shared" si="1"/>
        <v>1787072</v>
      </c>
      <c r="M17" s="493">
        <f>IF(ISBLANK(L17),"  ",IF(L81&gt;0,L17/L81,IF(L17&gt;0,1,0)))</f>
        <v>1.0671661718776187E-2</v>
      </c>
    </row>
    <row r="18" spans="1:13" s="402" customFormat="1" ht="15" customHeight="1" x14ac:dyDescent="0.3">
      <c r="A18" s="488" t="s">
        <v>147</v>
      </c>
      <c r="B18" s="489">
        <f>Revenue!H41</f>
        <v>0</v>
      </c>
      <c r="C18" s="490">
        <f t="shared" si="0"/>
        <v>0</v>
      </c>
      <c r="D18" s="491">
        <f>Revenue!I41</f>
        <v>0</v>
      </c>
      <c r="E18" s="485">
        <f t="shared" si="5"/>
        <v>0</v>
      </c>
      <c r="F18" s="492">
        <f t="shared" si="2"/>
        <v>0</v>
      </c>
      <c r="G18" s="493">
        <f>IF(ISBLANK(F18),"  ",IF(F81&gt;0,F18/F81,IF(F18&gt;0,1,0)))</f>
        <v>0</v>
      </c>
      <c r="H18" s="489">
        <f>Revenue!J41</f>
        <v>0</v>
      </c>
      <c r="I18" s="490">
        <f t="shared" si="3"/>
        <v>0</v>
      </c>
      <c r="J18" s="491">
        <f>Revenue!K41</f>
        <v>0</v>
      </c>
      <c r="K18" s="494">
        <f t="shared" si="4"/>
        <v>0</v>
      </c>
      <c r="L18" s="492">
        <f t="shared" si="1"/>
        <v>0</v>
      </c>
      <c r="M18" s="493">
        <f>IF(ISBLANK(L18),"  ",IF(L81&gt;0,L18/L81,IF(L18&gt;0,1,0)))</f>
        <v>0</v>
      </c>
    </row>
    <row r="19" spans="1:13" s="402" customFormat="1" ht="15" customHeight="1" x14ac:dyDescent="0.3">
      <c r="A19" s="488" t="s">
        <v>148</v>
      </c>
      <c r="B19" s="489">
        <f>Revenue!H42</f>
        <v>0</v>
      </c>
      <c r="C19" s="490">
        <f t="shared" si="0"/>
        <v>0</v>
      </c>
      <c r="D19" s="491">
        <f>Revenue!I42</f>
        <v>0</v>
      </c>
      <c r="E19" s="485">
        <f t="shared" si="5"/>
        <v>0</v>
      </c>
      <c r="F19" s="492">
        <f t="shared" si="2"/>
        <v>0</v>
      </c>
      <c r="G19" s="493">
        <f>IF(ISBLANK(F19),"  ",IF(F81&gt;0,F19/F81,IF(F19&gt;0,1,0)))</f>
        <v>0</v>
      </c>
      <c r="H19" s="489">
        <f>Revenue!J42</f>
        <v>0</v>
      </c>
      <c r="I19" s="490">
        <f t="shared" si="3"/>
        <v>0</v>
      </c>
      <c r="J19" s="491">
        <f>Revenue!K42</f>
        <v>0</v>
      </c>
      <c r="K19" s="494">
        <f t="shared" si="4"/>
        <v>0</v>
      </c>
      <c r="L19" s="492">
        <f t="shared" si="1"/>
        <v>0</v>
      </c>
      <c r="M19" s="493">
        <f>IF(ISBLANK(L19),"  ",IF(L81&gt;0,L19/L81,IF(L19&gt;0,1,0)))</f>
        <v>0</v>
      </c>
    </row>
    <row r="20" spans="1:13" s="402" customFormat="1" ht="15" customHeight="1" x14ac:dyDescent="0.3">
      <c r="A20" s="488" t="s">
        <v>149</v>
      </c>
      <c r="B20" s="489">
        <f>Revenue!H43</f>
        <v>0</v>
      </c>
      <c r="C20" s="490">
        <f t="shared" si="0"/>
        <v>0</v>
      </c>
      <c r="D20" s="491">
        <f>Revenue!I43</f>
        <v>0</v>
      </c>
      <c r="E20" s="485">
        <f t="shared" si="5"/>
        <v>0</v>
      </c>
      <c r="F20" s="492">
        <f>D20+B20</f>
        <v>0</v>
      </c>
      <c r="G20" s="493">
        <f>IF(ISBLANK(F20),"  ",IF(F82&gt;0,F20/F82,IF(F20&gt;0,1,0)))</f>
        <v>0</v>
      </c>
      <c r="H20" s="489">
        <f>Revenue!J43</f>
        <v>0</v>
      </c>
      <c r="I20" s="490">
        <f t="shared" si="3"/>
        <v>0</v>
      </c>
      <c r="J20" s="491">
        <f>Revenue!K43</f>
        <v>0</v>
      </c>
      <c r="K20" s="494">
        <f t="shared" si="4"/>
        <v>0</v>
      </c>
      <c r="L20" s="492">
        <f t="shared" si="1"/>
        <v>0</v>
      </c>
      <c r="M20" s="493">
        <f>IF(ISBLANK(L20),"  ",IF(L82&gt;0,L20/L82,IF(L20&gt;0,1,0)))</f>
        <v>0</v>
      </c>
    </row>
    <row r="21" spans="1:13" s="402" customFormat="1" ht="15" customHeight="1" x14ac:dyDescent="0.3">
      <c r="A21" s="488" t="s">
        <v>150</v>
      </c>
      <c r="B21" s="489">
        <f>Revenue!H44</f>
        <v>0</v>
      </c>
      <c r="C21" s="490">
        <f t="shared" si="0"/>
        <v>0</v>
      </c>
      <c r="D21" s="491">
        <f>Revenue!I44</f>
        <v>0</v>
      </c>
      <c r="E21" s="485">
        <f t="shared" si="5"/>
        <v>0</v>
      </c>
      <c r="F21" s="492">
        <f t="shared" si="2"/>
        <v>0</v>
      </c>
      <c r="G21" s="493">
        <f>IF(ISBLANK(F21),"  ",IF(F81&gt;0,F21/F81,IF(F21&gt;0,1,0)))</f>
        <v>0</v>
      </c>
      <c r="H21" s="489">
        <f>Revenue!J44</f>
        <v>0</v>
      </c>
      <c r="I21" s="490">
        <f t="shared" si="3"/>
        <v>0</v>
      </c>
      <c r="J21" s="491">
        <f>Revenue!K44</f>
        <v>0</v>
      </c>
      <c r="K21" s="494">
        <f t="shared" si="4"/>
        <v>0</v>
      </c>
      <c r="L21" s="492">
        <f t="shared" ref="L21:L25" si="6">J21+H21</f>
        <v>0</v>
      </c>
      <c r="M21" s="493">
        <f>IF(ISBLANK(L21),"  ",IF(L81&gt;0,L21/L81,IF(L21&gt;0,1,0)))</f>
        <v>0</v>
      </c>
    </row>
    <row r="22" spans="1:13" s="402" customFormat="1" ht="15" customHeight="1" x14ac:dyDescent="0.3">
      <c r="A22" s="488" t="s">
        <v>242</v>
      </c>
      <c r="B22" s="489">
        <f>Revenue!H49</f>
        <v>0</v>
      </c>
      <c r="C22" s="490">
        <f t="shared" si="0"/>
        <v>0</v>
      </c>
      <c r="D22" s="491">
        <f>Revenue!I49</f>
        <v>0</v>
      </c>
      <c r="E22" s="485">
        <f t="shared" si="5"/>
        <v>0</v>
      </c>
      <c r="F22" s="492">
        <f t="shared" si="2"/>
        <v>0</v>
      </c>
      <c r="G22" s="493">
        <f>IF(ISBLANK(F22),"  ",IF(F81&gt;0,F22/F81,IF(F22&gt;0,1,0)))</f>
        <v>0</v>
      </c>
      <c r="H22" s="489">
        <f>Revenue!J49</f>
        <v>0</v>
      </c>
      <c r="I22" s="490">
        <f t="shared" si="3"/>
        <v>0</v>
      </c>
      <c r="J22" s="491">
        <f>Revenue!K49</f>
        <v>0</v>
      </c>
      <c r="K22" s="494">
        <f t="shared" si="4"/>
        <v>0</v>
      </c>
      <c r="L22" s="492">
        <f t="shared" si="6"/>
        <v>0</v>
      </c>
      <c r="M22" s="493">
        <f>IF(ISBLANK(L22),"  ",IF(L81&gt;0,L22/L81,IF(L22&gt;0,1,0)))</f>
        <v>0</v>
      </c>
    </row>
    <row r="23" spans="1:13" s="402" customFormat="1" ht="15" customHeight="1" x14ac:dyDescent="0.3">
      <c r="A23" s="488" t="s">
        <v>152</v>
      </c>
      <c r="B23" s="489">
        <f>Revenue!H45</f>
        <v>0</v>
      </c>
      <c r="C23" s="490">
        <f t="shared" si="0"/>
        <v>0</v>
      </c>
      <c r="D23" s="491">
        <f>Revenue!I45</f>
        <v>0</v>
      </c>
      <c r="E23" s="485">
        <f t="shared" si="5"/>
        <v>0</v>
      </c>
      <c r="F23" s="492">
        <f t="shared" si="2"/>
        <v>0</v>
      </c>
      <c r="G23" s="493">
        <f>IF(ISBLANK(F23),"  ",IF(F81&gt;0,F23/F81,IF(F23&gt;0,1,0)))</f>
        <v>0</v>
      </c>
      <c r="H23" s="489">
        <f>Revenue!J45</f>
        <v>0</v>
      </c>
      <c r="I23" s="490">
        <f t="shared" si="3"/>
        <v>0</v>
      </c>
      <c r="J23" s="491">
        <f>Revenue!K45</f>
        <v>0</v>
      </c>
      <c r="K23" s="494">
        <f t="shared" si="4"/>
        <v>0</v>
      </c>
      <c r="L23" s="492">
        <f t="shared" si="6"/>
        <v>0</v>
      </c>
      <c r="M23" s="493">
        <f>IF(ISBLANK(L23),"  ",IF(L81&gt;0,L23/L81,IF(L23&gt;0,1,0)))</f>
        <v>0</v>
      </c>
    </row>
    <row r="24" spans="1:13" s="402" customFormat="1" ht="15" customHeight="1" x14ac:dyDescent="0.3">
      <c r="A24" s="488" t="s">
        <v>153</v>
      </c>
      <c r="B24" s="489">
        <f>Revenue!H46</f>
        <v>0</v>
      </c>
      <c r="C24" s="490">
        <f t="shared" si="0"/>
        <v>0</v>
      </c>
      <c r="D24" s="491">
        <f>Revenue!I46</f>
        <v>0</v>
      </c>
      <c r="E24" s="485">
        <f t="shared" si="5"/>
        <v>0</v>
      </c>
      <c r="F24" s="492">
        <f t="shared" si="2"/>
        <v>0</v>
      </c>
      <c r="G24" s="493">
        <f>IF(ISBLANK(F24),"  ",IF(F81&gt;0,F24/F81,IF(F24&gt;0,1,0)))</f>
        <v>0</v>
      </c>
      <c r="H24" s="489">
        <f>Revenue!J46</f>
        <v>0</v>
      </c>
      <c r="I24" s="490">
        <f t="shared" si="3"/>
        <v>0</v>
      </c>
      <c r="J24" s="491">
        <f>Revenue!K46</f>
        <v>0</v>
      </c>
      <c r="K24" s="494">
        <f t="shared" si="4"/>
        <v>0</v>
      </c>
      <c r="L24" s="492">
        <f t="shared" si="6"/>
        <v>0</v>
      </c>
      <c r="M24" s="493">
        <f>IF(ISBLANK(L24),"  ",IF(L81&gt;0,L24/L81,IF(L24&gt;0,1,0)))</f>
        <v>0</v>
      </c>
    </row>
    <row r="25" spans="1:13" s="402" customFormat="1" ht="15" customHeight="1" x14ac:dyDescent="0.3">
      <c r="A25" s="488" t="s">
        <v>154</v>
      </c>
      <c r="B25" s="489">
        <f>Revenue!H47</f>
        <v>0</v>
      </c>
      <c r="C25" s="490">
        <f t="shared" si="0"/>
        <v>0</v>
      </c>
      <c r="D25" s="491">
        <f>Revenue!I47</f>
        <v>0</v>
      </c>
      <c r="E25" s="485">
        <f t="shared" si="5"/>
        <v>0</v>
      </c>
      <c r="F25" s="492">
        <f t="shared" si="2"/>
        <v>0</v>
      </c>
      <c r="G25" s="493">
        <f>IF(ISBLANK(F25),"  ",IF(F81&gt;0,F25/F81,IF(F25&gt;0,1,0)))</f>
        <v>0</v>
      </c>
      <c r="H25" s="489">
        <f>Revenue!J47</f>
        <v>0</v>
      </c>
      <c r="I25" s="490">
        <f t="shared" si="3"/>
        <v>0</v>
      </c>
      <c r="J25" s="491">
        <f>Revenue!K47</f>
        <v>0</v>
      </c>
      <c r="K25" s="494">
        <f t="shared" si="4"/>
        <v>0</v>
      </c>
      <c r="L25" s="492">
        <f t="shared" si="6"/>
        <v>0</v>
      </c>
      <c r="M25" s="493">
        <f>IF(ISBLANK(L25),"  ",IF(L81&gt;0,L25/L81,IF(L25&gt;0,1,0)))</f>
        <v>0</v>
      </c>
    </row>
    <row r="26" spans="1:13" s="402" customFormat="1" ht="15" customHeight="1" x14ac:dyDescent="0.3">
      <c r="A26" s="495" t="s">
        <v>155</v>
      </c>
      <c r="B26" s="489">
        <f>Revenue!H48</f>
        <v>0</v>
      </c>
      <c r="C26" s="490">
        <f t="shared" si="0"/>
        <v>0</v>
      </c>
      <c r="D26" s="491">
        <f>Revenue!I48</f>
        <v>0</v>
      </c>
      <c r="E26" s="485">
        <f t="shared" si="5"/>
        <v>0</v>
      </c>
      <c r="F26" s="492">
        <f t="shared" ref="F26:F35" si="7">D26+B26</f>
        <v>0</v>
      </c>
      <c r="G26" s="493">
        <f>IF(ISBLANK(F26),"  ",IF(F81&gt;0,F26/F81,IF(F26&gt;0,1,0)))</f>
        <v>0</v>
      </c>
      <c r="H26" s="489">
        <f>Revenue!J48</f>
        <v>0</v>
      </c>
      <c r="I26" s="490">
        <f t="shared" si="3"/>
        <v>0</v>
      </c>
      <c r="J26" s="491">
        <f>Revenue!K48</f>
        <v>0</v>
      </c>
      <c r="K26" s="494">
        <f t="shared" si="4"/>
        <v>0</v>
      </c>
      <c r="L26" s="492">
        <f t="shared" ref="L26:L35" si="8">J26+H26</f>
        <v>0</v>
      </c>
      <c r="M26" s="493">
        <f>IF(ISBLANK(L26),"  ",IF(L81&gt;0,L26/L81,IF(L26&gt;0,1,0)))</f>
        <v>0</v>
      </c>
    </row>
    <row r="27" spans="1:13" s="402" customFormat="1" ht="15" customHeight="1" x14ac:dyDescent="0.3">
      <c r="A27" s="495" t="s">
        <v>381</v>
      </c>
      <c r="B27" s="489">
        <f>Revenue!H50</f>
        <v>0</v>
      </c>
      <c r="C27" s="490">
        <f>IF(ISBLANK(B27),"  ",IF(F27&gt;0,B27/F27,IF(B27&gt;0,1,0)))</f>
        <v>0</v>
      </c>
      <c r="D27" s="491">
        <f>Revenue!I50</f>
        <v>0</v>
      </c>
      <c r="E27" s="485">
        <f>IF(ISBLANK(D27),"  ",IF(F27&gt;0,D27/F27,IF(D27&gt;0,1,0)))</f>
        <v>0</v>
      </c>
      <c r="F27" s="492">
        <f t="shared" si="7"/>
        <v>0</v>
      </c>
      <c r="G27" s="493">
        <f>IF(ISBLANK(F27),"  ",IF(F82&gt;0,F27/F82,IF(F27&gt;0,1,0)))</f>
        <v>0</v>
      </c>
      <c r="H27" s="489">
        <f>Revenue!J50</f>
        <v>0</v>
      </c>
      <c r="I27" s="490">
        <f t="shared" si="3"/>
        <v>0</v>
      </c>
      <c r="J27" s="491">
        <f>Revenue!K50</f>
        <v>0</v>
      </c>
      <c r="K27" s="494">
        <f>IF(ISBLANK(J27),"  ",IF(L27&gt;0,J27/L27,IF(J27&gt;0,1,0)))</f>
        <v>0</v>
      </c>
      <c r="L27" s="492">
        <f t="shared" si="8"/>
        <v>0</v>
      </c>
      <c r="M27" s="493">
        <f>IF(ISBLANK(L27),"  ",IF(L82&gt;0,L27/L82,IF(L27&gt;0,1,0)))</f>
        <v>0</v>
      </c>
    </row>
    <row r="28" spans="1:13" s="402" customFormat="1" ht="15" customHeight="1" x14ac:dyDescent="0.3">
      <c r="A28" s="495" t="s">
        <v>383</v>
      </c>
      <c r="B28" s="489">
        <f>Revenue!H51</f>
        <v>0</v>
      </c>
      <c r="C28" s="490">
        <f t="shared" si="0"/>
        <v>0</v>
      </c>
      <c r="D28" s="491">
        <f>Revenue!I51</f>
        <v>0</v>
      </c>
      <c r="E28" s="485">
        <f>IF(ISBLANK(D28),"  ",IF(F28&gt;0,D28/F28,IF(D28&gt;0,1,0)))</f>
        <v>0</v>
      </c>
      <c r="F28" s="492">
        <f t="shared" si="7"/>
        <v>0</v>
      </c>
      <c r="G28" s="493">
        <f>IF(ISBLANK(F28),"  ",IF(F83&gt;0,F28/F83,IF(F28&gt;0,1,0)))</f>
        <v>0</v>
      </c>
      <c r="H28" s="489">
        <f>Revenue!J51</f>
        <v>0</v>
      </c>
      <c r="I28" s="490">
        <f t="shared" si="3"/>
        <v>0</v>
      </c>
      <c r="J28" s="491">
        <f>Revenue!K51</f>
        <v>0</v>
      </c>
      <c r="K28" s="494">
        <f>IF(ISBLANK(J28),"  ",IF(L28&gt;0,J28/L28,IF(J28&gt;0,1,0)))</f>
        <v>0</v>
      </c>
      <c r="L28" s="492">
        <f t="shared" si="8"/>
        <v>0</v>
      </c>
      <c r="M28" s="493">
        <f>IF(ISBLANK(L28),"  ",IF(L83&gt;0,L28/L83,IF(L28&gt;0,1,0)))</f>
        <v>0</v>
      </c>
    </row>
    <row r="29" spans="1:13" s="402" customFormat="1" ht="15" customHeight="1" x14ac:dyDescent="0.3">
      <c r="A29" s="495" t="s">
        <v>382</v>
      </c>
      <c r="B29" s="489">
        <f>Revenue!H52</f>
        <v>0</v>
      </c>
      <c r="C29" s="490">
        <f t="shared" si="0"/>
        <v>0</v>
      </c>
      <c r="D29" s="491">
        <f>Revenue!I52</f>
        <v>0</v>
      </c>
      <c r="E29" s="485">
        <f>IF(ISBLANK(D29),"  ",IF(F29&gt;0,D29/F29,IF(D29&gt;0,1,0)))</f>
        <v>0</v>
      </c>
      <c r="F29" s="492">
        <f t="shared" si="7"/>
        <v>0</v>
      </c>
      <c r="G29" s="493">
        <f>IF(ISBLANK(F29),"  ",IF(F84&gt;0,F29/F84,IF(F29&gt;0,1,0)))</f>
        <v>0</v>
      </c>
      <c r="H29" s="489">
        <f>Revenue!J52</f>
        <v>0</v>
      </c>
      <c r="I29" s="490">
        <f t="shared" si="3"/>
        <v>0</v>
      </c>
      <c r="J29" s="491">
        <f>Revenue!K52</f>
        <v>0</v>
      </c>
      <c r="K29" s="494">
        <f>IF(ISBLANK(J29),"  ",IF(L29&gt;0,J29/L29,IF(J29&gt;0,1,0)))</f>
        <v>0</v>
      </c>
      <c r="L29" s="492">
        <f t="shared" si="8"/>
        <v>0</v>
      </c>
      <c r="M29" s="493">
        <f>IF(ISBLANK(L29),"  ",IF(L84&gt;0,L29/L84,IF(L29&gt;0,1,0)))</f>
        <v>0</v>
      </c>
    </row>
    <row r="30" spans="1:13" s="402" customFormat="1" ht="15" customHeight="1" x14ac:dyDescent="0.3">
      <c r="A30" s="475" t="s">
        <v>415</v>
      </c>
      <c r="B30" s="489">
        <f>Revenue!H53</f>
        <v>0</v>
      </c>
      <c r="C30" s="490">
        <f>IF(ISBLANK(B30),"  ",IF(F30&gt;0,B30/F30,IF(B30&gt;0,1,0)))</f>
        <v>0</v>
      </c>
      <c r="D30" s="491">
        <f>Revenue!I53</f>
        <v>0</v>
      </c>
      <c r="E30" s="485">
        <f>IF(ISBLANK(D30),"  ",IF(F30&gt;0,D30/F30,IF(D30&gt;0,1,0)))</f>
        <v>0</v>
      </c>
      <c r="F30" s="492">
        <f t="shared" si="7"/>
        <v>0</v>
      </c>
      <c r="G30" s="493">
        <f>IF(ISBLANK(F30),"  ",IF(F85&gt;0,F30/F85,IF(F30&gt;0,1,0)))</f>
        <v>0</v>
      </c>
      <c r="H30" s="489">
        <f>Revenue!J53</f>
        <v>0</v>
      </c>
      <c r="I30" s="490">
        <f>IF(ISBLANK(H30),"  ",IF(L30&gt;0,H30/L30,IF(H30&gt;0,1,0)))</f>
        <v>0</v>
      </c>
      <c r="J30" s="491">
        <f>Revenue!K53</f>
        <v>0</v>
      </c>
      <c r="K30" s="494">
        <f>IF(ISBLANK(J30),"  ",IF(L30&gt;0,J30/L30,IF(J30&gt;0,1,0)))</f>
        <v>0</v>
      </c>
      <c r="L30" s="492">
        <f t="shared" si="8"/>
        <v>0</v>
      </c>
      <c r="M30" s="493">
        <f>IF(ISBLANK(L30),"  ",IF(L85&gt;0,L30/L85,IF(L30&gt;0,1,0)))</f>
        <v>0</v>
      </c>
    </row>
    <row r="31" spans="1:13" s="402" customFormat="1" ht="15" customHeight="1" x14ac:dyDescent="0.3">
      <c r="A31" s="495" t="s">
        <v>464</v>
      </c>
      <c r="B31" s="489">
        <f>Revenue!H54</f>
        <v>0</v>
      </c>
      <c r="C31" s="490">
        <f t="shared" ref="C31:C35" si="9">IF(ISBLANK(B31),"  ",IF(F31&gt;0,B31/F31,IF(B31&gt;0,1,0)))</f>
        <v>0</v>
      </c>
      <c r="D31" s="491">
        <f>Revenue!I54</f>
        <v>0</v>
      </c>
      <c r="E31" s="485">
        <f t="shared" si="5"/>
        <v>0</v>
      </c>
      <c r="F31" s="492">
        <f t="shared" si="7"/>
        <v>0</v>
      </c>
      <c r="G31" s="493">
        <f>IF(ISBLANK(F31),"  ",IF(F81&gt;0,F31/F81,IF(F31&gt;0,1,0)))</f>
        <v>0</v>
      </c>
      <c r="H31" s="489">
        <f>Revenue!J54</f>
        <v>0</v>
      </c>
      <c r="I31" s="490">
        <f t="shared" ref="I31:I35" si="10">IF(ISBLANK(H31),"  ",IF(L31&gt;0,H31/L31,IF(H31&gt;0,1,0)))</f>
        <v>0</v>
      </c>
      <c r="J31" s="491">
        <f>Revenue!K54</f>
        <v>0</v>
      </c>
      <c r="K31" s="494">
        <f t="shared" si="4"/>
        <v>0</v>
      </c>
      <c r="L31" s="492">
        <f t="shared" si="8"/>
        <v>0</v>
      </c>
      <c r="M31" s="493">
        <f>IF(ISBLANK(L31),"  ",IF(L81&gt;0,L31/L81,IF(L31&gt;0,1,0)))</f>
        <v>0</v>
      </c>
    </row>
    <row r="32" spans="1:13" s="402" customFormat="1" ht="15" customHeight="1" x14ac:dyDescent="0.3">
      <c r="A32" s="488" t="s">
        <v>462</v>
      </c>
      <c r="B32" s="489">
        <f>Revenue!H55</f>
        <v>0</v>
      </c>
      <c r="C32" s="490">
        <f t="shared" si="9"/>
        <v>0</v>
      </c>
      <c r="D32" s="491">
        <f>Revenue!I55</f>
        <v>0</v>
      </c>
      <c r="E32" s="485">
        <f t="shared" si="5"/>
        <v>0</v>
      </c>
      <c r="F32" s="492">
        <f t="shared" si="7"/>
        <v>0</v>
      </c>
      <c r="G32" s="493">
        <f>IF(ISBLANK(F32),"  ",IF(F82&gt;0,F32/F82,IF(F32&gt;0,1,0)))</f>
        <v>0</v>
      </c>
      <c r="H32" s="489">
        <f>Revenue!J55</f>
        <v>0</v>
      </c>
      <c r="I32" s="490">
        <f t="shared" si="10"/>
        <v>0</v>
      </c>
      <c r="J32" s="491">
        <f>Revenue!K55</f>
        <v>0</v>
      </c>
      <c r="K32" s="494">
        <f t="shared" si="4"/>
        <v>0</v>
      </c>
      <c r="L32" s="492">
        <f t="shared" si="8"/>
        <v>0</v>
      </c>
      <c r="M32" s="493">
        <f>IF(ISBLANK(L32),"  ",IF(L82&gt;0,L32/L82,IF(L32&gt;0,1,0)))</f>
        <v>0</v>
      </c>
    </row>
    <row r="33" spans="1:13" s="402" customFormat="1" ht="15" customHeight="1" x14ac:dyDescent="0.3">
      <c r="A33" s="488" t="s">
        <v>461</v>
      </c>
      <c r="B33" s="489">
        <f>Revenue!H56</f>
        <v>0</v>
      </c>
      <c r="C33" s="490">
        <f t="shared" si="9"/>
        <v>0</v>
      </c>
      <c r="D33" s="491">
        <f>Revenue!I56</f>
        <v>0</v>
      </c>
      <c r="E33" s="485">
        <f t="shared" si="5"/>
        <v>0</v>
      </c>
      <c r="F33" s="492">
        <f t="shared" si="7"/>
        <v>0</v>
      </c>
      <c r="G33" s="493">
        <f>IF(ISBLANK(F33),"  ",IF(F83&gt;0,F33/F83,IF(F33&gt;0,1,0)))</f>
        <v>0</v>
      </c>
      <c r="H33" s="489">
        <f>Revenue!J56</f>
        <v>0</v>
      </c>
      <c r="I33" s="490">
        <f t="shared" si="10"/>
        <v>0</v>
      </c>
      <c r="J33" s="491">
        <f>Revenue!K56</f>
        <v>0</v>
      </c>
      <c r="K33" s="494">
        <f t="shared" si="4"/>
        <v>0</v>
      </c>
      <c r="L33" s="492">
        <f t="shared" si="8"/>
        <v>0</v>
      </c>
      <c r="M33" s="493">
        <f>IF(ISBLANK(L33),"  ",IF(L83&gt;0,L33/L83,IF(L33&gt;0,1,0)))</f>
        <v>0</v>
      </c>
    </row>
    <row r="34" spans="1:13" s="402" customFormat="1" ht="15" customHeight="1" x14ac:dyDescent="0.3">
      <c r="A34" s="488" t="s">
        <v>465</v>
      </c>
      <c r="B34" s="489">
        <f>Revenue!H57</f>
        <v>0</v>
      </c>
      <c r="C34" s="490">
        <f t="shared" si="9"/>
        <v>0</v>
      </c>
      <c r="D34" s="491">
        <f>Revenue!I57</f>
        <v>0</v>
      </c>
      <c r="E34" s="485">
        <f t="shared" si="5"/>
        <v>0</v>
      </c>
      <c r="F34" s="492">
        <f t="shared" si="7"/>
        <v>0</v>
      </c>
      <c r="G34" s="493">
        <f>IF(ISBLANK(F34),"  ",IF(F84&gt;0,F34/F84,IF(F34&gt;0,1,0)))</f>
        <v>0</v>
      </c>
      <c r="H34" s="489">
        <f>Revenue!J57</f>
        <v>0</v>
      </c>
      <c r="I34" s="490">
        <f t="shared" si="10"/>
        <v>0</v>
      </c>
      <c r="J34" s="491">
        <f>Revenue!K57</f>
        <v>0</v>
      </c>
      <c r="K34" s="494">
        <f t="shared" si="4"/>
        <v>0</v>
      </c>
      <c r="L34" s="492">
        <f t="shared" si="8"/>
        <v>0</v>
      </c>
      <c r="M34" s="493">
        <f>IF(ISBLANK(L34),"  ",IF(L84&gt;0,L34/L84,IF(L34&gt;0,1,0)))</f>
        <v>0</v>
      </c>
    </row>
    <row r="35" spans="1:13" s="402" customFormat="1" ht="15" customHeight="1" x14ac:dyDescent="0.3">
      <c r="A35" s="488" t="s">
        <v>463</v>
      </c>
      <c r="B35" s="489">
        <f>Revenue!H58</f>
        <v>0</v>
      </c>
      <c r="C35" s="490">
        <f t="shared" si="9"/>
        <v>0</v>
      </c>
      <c r="D35" s="491">
        <f>Revenue!I58</f>
        <v>0</v>
      </c>
      <c r="E35" s="485">
        <f t="shared" si="5"/>
        <v>0</v>
      </c>
      <c r="F35" s="492">
        <f t="shared" si="7"/>
        <v>0</v>
      </c>
      <c r="G35" s="493">
        <f>IF(ISBLANK(F35),"  ",IF(F85&gt;0,F35/F85,IF(F35&gt;0,1,0)))</f>
        <v>0</v>
      </c>
      <c r="H35" s="489">
        <f>Revenue!J58</f>
        <v>0</v>
      </c>
      <c r="I35" s="490">
        <f t="shared" si="10"/>
        <v>0</v>
      </c>
      <c r="J35" s="491">
        <f>Revenue!K58</f>
        <v>0</v>
      </c>
      <c r="K35" s="494">
        <f t="shared" si="4"/>
        <v>0</v>
      </c>
      <c r="L35" s="492">
        <f t="shared" si="8"/>
        <v>0</v>
      </c>
      <c r="M35" s="493">
        <f>IF(ISBLANK(L35),"  ",IF(L85&gt;0,L35/L85,IF(L35&gt;0,1,0)))</f>
        <v>0</v>
      </c>
    </row>
    <row r="36" spans="1:13" s="402" customFormat="1" ht="15" customHeight="1" x14ac:dyDescent="0.3">
      <c r="A36" s="488" t="s">
        <v>561</v>
      </c>
      <c r="B36" s="489">
        <f>Revenue!H59</f>
        <v>0</v>
      </c>
      <c r="C36" s="490">
        <f t="shared" ref="C36:C37" si="11">IF(ISBLANK(B36),"  ",IF(F36&gt;0,B36/F36,IF(B36&gt;0,1,0)))</f>
        <v>0</v>
      </c>
      <c r="D36" s="491">
        <f>Revenue!I59</f>
        <v>0</v>
      </c>
      <c r="E36" s="485">
        <f t="shared" ref="E36:E38" si="12">IF(ISBLANK(D36),"  ",IF(F36&gt;0,D36/F36,IF(D36&gt;0,1,0)))</f>
        <v>0</v>
      </c>
      <c r="F36" s="492">
        <f t="shared" ref="F36:F38" si="13">D36+B36</f>
        <v>0</v>
      </c>
      <c r="G36" s="493">
        <f t="shared" ref="G36:G38" si="14">IF(ISBLANK(F36),"  ",IF(F86&gt;0,F36/F86,IF(F36&gt;0,1,0)))</f>
        <v>0</v>
      </c>
      <c r="H36" s="489">
        <f>Revenue!J59</f>
        <v>0</v>
      </c>
      <c r="I36" s="490">
        <f t="shared" ref="I36:I38" si="15">IF(ISBLANK(H36),"  ",IF(L36&gt;0,H36/L36,IF(H36&gt;0,1,0)))</f>
        <v>0</v>
      </c>
      <c r="J36" s="491">
        <f>Revenue!K59</f>
        <v>0</v>
      </c>
      <c r="K36" s="494">
        <f t="shared" ref="K36:K38" si="16">IF(ISBLANK(J36),"  ",IF(L36&gt;0,J36/L36,IF(J36&gt;0,1,0)))</f>
        <v>0</v>
      </c>
      <c r="L36" s="492">
        <f t="shared" ref="L36:L38" si="17">J36+H36</f>
        <v>0</v>
      </c>
      <c r="M36" s="493">
        <f t="shared" ref="M36:M38" si="18">IF(ISBLANK(L36),"  ",IF(L86&gt;0,L36/L86,IF(L36&gt;0,1,0)))</f>
        <v>0</v>
      </c>
    </row>
    <row r="37" spans="1:13" s="402" customFormat="1" ht="15" customHeight="1" x14ac:dyDescent="0.3">
      <c r="A37" s="488" t="s">
        <v>562</v>
      </c>
      <c r="B37" s="489">
        <f>Revenue!H60</f>
        <v>0</v>
      </c>
      <c r="C37" s="490">
        <f t="shared" si="11"/>
        <v>0</v>
      </c>
      <c r="D37" s="491">
        <f>Revenue!I60</f>
        <v>0</v>
      </c>
      <c r="E37" s="485">
        <f t="shared" si="12"/>
        <v>0</v>
      </c>
      <c r="F37" s="492">
        <f t="shared" si="13"/>
        <v>0</v>
      </c>
      <c r="G37" s="493">
        <f t="shared" si="14"/>
        <v>0</v>
      </c>
      <c r="H37" s="489">
        <f>Revenue!J60</f>
        <v>0</v>
      </c>
      <c r="I37" s="490">
        <f t="shared" si="15"/>
        <v>0</v>
      </c>
      <c r="J37" s="491">
        <f>Revenue!K60</f>
        <v>0</v>
      </c>
      <c r="K37" s="494">
        <f t="shared" si="16"/>
        <v>0</v>
      </c>
      <c r="L37" s="492">
        <f t="shared" si="17"/>
        <v>0</v>
      </c>
      <c r="M37" s="493">
        <f t="shared" si="18"/>
        <v>0</v>
      </c>
    </row>
    <row r="38" spans="1:13" s="402" customFormat="1" ht="15" customHeight="1" x14ac:dyDescent="0.3">
      <c r="A38" s="488" t="s">
        <v>563</v>
      </c>
      <c r="B38" s="489">
        <f>Revenue!H61</f>
        <v>0</v>
      </c>
      <c r="C38" s="490">
        <f>IF(ISBLANK(B38),"  ",IF(F38&gt;0,B38/F38,IF(B38&gt;0,1,0)))</f>
        <v>0</v>
      </c>
      <c r="D38" s="491">
        <f>Revenue!I61</f>
        <v>0</v>
      </c>
      <c r="E38" s="485">
        <f t="shared" si="12"/>
        <v>0</v>
      </c>
      <c r="F38" s="492">
        <f t="shared" si="13"/>
        <v>0</v>
      </c>
      <c r="G38" s="493">
        <f t="shared" si="14"/>
        <v>0</v>
      </c>
      <c r="H38" s="489">
        <f>Revenue!J61</f>
        <v>0</v>
      </c>
      <c r="I38" s="490">
        <f t="shared" si="15"/>
        <v>0</v>
      </c>
      <c r="J38" s="491">
        <f>Revenue!K61</f>
        <v>0</v>
      </c>
      <c r="K38" s="494">
        <f t="shared" si="16"/>
        <v>0</v>
      </c>
      <c r="L38" s="492">
        <f t="shared" si="17"/>
        <v>0</v>
      </c>
      <c r="M38" s="493">
        <f t="shared" si="18"/>
        <v>0</v>
      </c>
    </row>
    <row r="39" spans="1:13" ht="15" customHeight="1" x14ac:dyDescent="0.3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3">
      <c r="A40" s="263" t="s">
        <v>257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3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3">
      <c r="A42" s="264" t="s">
        <v>257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3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3">
      <c r="A44" s="216" t="s">
        <v>158</v>
      </c>
      <c r="B44" s="217">
        <f>SUM(B13,B14,B15,B40,B42,B43)</f>
        <v>32566325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32566325</v>
      </c>
      <c r="G44" s="271">
        <f>IF(ISBLANK(F44),"  ",IF(F81&gt;0,F44/F81,IF(F44&gt;0,1,0)))</f>
        <v>0.19617945085277602</v>
      </c>
      <c r="H44" s="217">
        <f>SUM(H13,H14,H15,H40,H42,H43)</f>
        <v>35252377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35252377</v>
      </c>
      <c r="M44" s="271">
        <f>IF(ISBLANK(L44),"  ",IF(L81&gt;0,L44/L81,IF(L44&gt;0,1,0)))</f>
        <v>0.21051275053650109</v>
      </c>
    </row>
    <row r="45" spans="1:13" ht="15" customHeight="1" x14ac:dyDescent="0.3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3">
      <c r="A46" s="197" t="s">
        <v>206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3">
      <c r="A47" s="211" t="s">
        <v>207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3">
      <c r="A48" s="197" t="s">
        <v>254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3">
      <c r="A49" s="208" t="s">
        <v>208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3">
      <c r="A50" s="211" t="s">
        <v>255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3">
      <c r="A51" s="223" t="s">
        <v>209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3">
      <c r="A52" s="222" t="s">
        <v>413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3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3">
      <c r="A54" s="197" t="s">
        <v>243</v>
      </c>
      <c r="B54" s="276">
        <f>Revenue!H7</f>
        <v>58081155</v>
      </c>
      <c r="C54" s="252">
        <f t="shared" si="0"/>
        <v>1</v>
      </c>
      <c r="D54" s="258">
        <f>Revenue!I7</f>
        <v>0</v>
      </c>
      <c r="E54" s="254">
        <f t="shared" ref="E54:E72" si="22">IF(ISBLANK(D54),"  ",IF(F54&gt;0,D54/F54,IF(D54&gt;0,1,0)))</f>
        <v>0</v>
      </c>
      <c r="F54" s="280">
        <f t="shared" ref="F54:F59" si="23">D54+B54</f>
        <v>58081155</v>
      </c>
      <c r="G54" s="256">
        <f>IF(ISBLANK(F54),"  ",IF(F81&gt;0,F54/F81,IF(F54&gt;0,1,0)))</f>
        <v>0.34988071551809935</v>
      </c>
      <c r="H54" s="276">
        <f>Revenue!J7</f>
        <v>58543876</v>
      </c>
      <c r="I54" s="252">
        <f t="shared" ref="I54:I72" si="24">IF(ISBLANK(H54),"  ",IF(L54&gt;0,H54/L54,IF(H54&gt;0,1,0)))</f>
        <v>1</v>
      </c>
      <c r="J54" s="258">
        <f>Revenue!K7</f>
        <v>0</v>
      </c>
      <c r="K54" s="254">
        <f t="shared" ref="K54:K72" si="25">IF(ISBLANK(J54),"  ",IF(L54&gt;0,J54/L54,IF(J54&gt;0,1,0)))</f>
        <v>0</v>
      </c>
      <c r="L54" s="280">
        <f t="shared" ref="L54:L60" si="26">J54+H54</f>
        <v>58543876</v>
      </c>
      <c r="M54" s="256">
        <f>IF(ISBLANK(L54),"  ",IF(L81&gt;0,L54/L81,IF(L54&gt;0,1,0)))</f>
        <v>0.34960003871023659</v>
      </c>
    </row>
    <row r="55" spans="1:13" ht="15" customHeight="1" x14ac:dyDescent="0.3">
      <c r="A55" s="208" t="s">
        <v>244</v>
      </c>
      <c r="B55" s="224">
        <f>Revenue!H19</f>
        <v>987000</v>
      </c>
      <c r="C55" s="257">
        <f t="shared" si="0"/>
        <v>1</v>
      </c>
      <c r="D55" s="262">
        <f>Revenue!I19</f>
        <v>0</v>
      </c>
      <c r="E55" s="259">
        <f t="shared" si="22"/>
        <v>0</v>
      </c>
      <c r="F55" s="281">
        <f t="shared" si="23"/>
        <v>987000</v>
      </c>
      <c r="G55" s="261">
        <f>IF(ISBLANK(F55),"  ",IF(F81&gt;0,F55/F81,IF(F55&gt;0,1,0)))</f>
        <v>5.9456852436278861E-3</v>
      </c>
      <c r="H55" s="224">
        <f>Revenue!J19</f>
        <v>900136</v>
      </c>
      <c r="I55" s="257">
        <f t="shared" si="24"/>
        <v>1</v>
      </c>
      <c r="J55" s="262">
        <f>Revenue!K19</f>
        <v>0</v>
      </c>
      <c r="K55" s="259">
        <f t="shared" si="25"/>
        <v>0</v>
      </c>
      <c r="L55" s="281">
        <f t="shared" si="26"/>
        <v>900136</v>
      </c>
      <c r="M55" s="261">
        <f>IF(ISBLANK(L55),"  ",IF(L81&gt;0,L55/L81,IF(L55&gt;0,1,0)))</f>
        <v>5.3752433549920323E-3</v>
      </c>
    </row>
    <row r="56" spans="1:13" ht="15" customHeight="1" x14ac:dyDescent="0.3">
      <c r="A56" s="282" t="s">
        <v>245</v>
      </c>
      <c r="B56" s="283">
        <f>Revenue!H9</f>
        <v>1655500</v>
      </c>
      <c r="C56" s="257">
        <f t="shared" si="0"/>
        <v>1</v>
      </c>
      <c r="D56" s="284">
        <f>Revenue!I9</f>
        <v>0</v>
      </c>
      <c r="E56" s="259">
        <f t="shared" si="22"/>
        <v>0</v>
      </c>
      <c r="F56" s="285">
        <f t="shared" si="23"/>
        <v>1655500</v>
      </c>
      <c r="G56" s="261">
        <f>IF(ISBLANK(F56),"  ",IF(F81&gt;0,F56/F81,IF(F56&gt;0,1,0)))</f>
        <v>9.9727273767233702E-3</v>
      </c>
      <c r="H56" s="283">
        <f>Revenue!J9</f>
        <v>1586478</v>
      </c>
      <c r="I56" s="257">
        <f t="shared" si="24"/>
        <v>1</v>
      </c>
      <c r="J56" s="284">
        <f>Revenue!K9</f>
        <v>0</v>
      </c>
      <c r="K56" s="259">
        <f t="shared" si="25"/>
        <v>0</v>
      </c>
      <c r="L56" s="285">
        <f t="shared" si="26"/>
        <v>1586478</v>
      </c>
      <c r="M56" s="261">
        <f>IF(ISBLANK(L56),"  ",IF(L81&gt;0,L56/L81,IF(L56&gt;0,1,0)))</f>
        <v>9.4737965455676133E-3</v>
      </c>
    </row>
    <row r="57" spans="1:13" ht="15" customHeight="1" x14ac:dyDescent="0.3">
      <c r="A57" s="282" t="s">
        <v>246</v>
      </c>
      <c r="B57" s="283">
        <f>Revenue!H10</f>
        <v>827200</v>
      </c>
      <c r="C57" s="257">
        <f t="shared" si="0"/>
        <v>1</v>
      </c>
      <c r="D57" s="284">
        <f>Revenue!I10</f>
        <v>0</v>
      </c>
      <c r="E57" s="259">
        <f t="shared" si="22"/>
        <v>0</v>
      </c>
      <c r="F57" s="285">
        <f t="shared" si="23"/>
        <v>827200</v>
      </c>
      <c r="G57" s="261">
        <f>IF(ISBLANK(F57),"  ",IF(F81&gt;0,F57/F81,IF(F57&gt;0,1,0)))</f>
        <v>4.9830504898976573E-3</v>
      </c>
      <c r="H57" s="283">
        <f>Revenue!J10</f>
        <v>793216</v>
      </c>
      <c r="I57" s="257">
        <f t="shared" si="24"/>
        <v>1</v>
      </c>
      <c r="J57" s="284">
        <f>Revenue!K10</f>
        <v>0</v>
      </c>
      <c r="K57" s="259">
        <f t="shared" si="25"/>
        <v>0</v>
      </c>
      <c r="L57" s="285">
        <f t="shared" si="26"/>
        <v>793216</v>
      </c>
      <c r="M57" s="261">
        <f>IF(ISBLANK(L57),"  ",IF(L81&gt;0,L57/L81,IF(L57&gt;0,1,0)))</f>
        <v>4.7367609262082173E-3</v>
      </c>
    </row>
    <row r="58" spans="1:13" ht="15" customHeight="1" x14ac:dyDescent="0.3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Athletics!V13</f>
        <v>200000</v>
      </c>
      <c r="E58" s="259">
        <f>IF(ISBLANK(D58),"  ",IF(F58&gt;0,D58/F58,IF(D58&gt;0,1,0)))</f>
        <v>1</v>
      </c>
      <c r="F58" s="285">
        <f t="shared" si="23"/>
        <v>200000</v>
      </c>
      <c r="G58" s="261">
        <f>IF(ISBLANK(F58),"  ",IF(F83&gt;0,F58/F83,IF(F58&gt;0,1,0)))</f>
        <v>1</v>
      </c>
      <c r="H58" s="283">
        <v>0</v>
      </c>
      <c r="I58" s="257">
        <f>IF(ISBLANK(H58),"  ",IF(L58&gt;0,H58/L58,IF(H58&gt;0,1,0)))</f>
        <v>0</v>
      </c>
      <c r="J58" s="284">
        <f>Athletics!W13</f>
        <v>200000</v>
      </c>
      <c r="K58" s="259">
        <f>IF(ISBLANK(J58),"  ",IF(L58&gt;0,J58/L58,IF(J58&gt;0,1,0)))</f>
        <v>1</v>
      </c>
      <c r="L58" s="285">
        <f t="shared" si="26"/>
        <v>200000</v>
      </c>
      <c r="M58" s="261">
        <f>IF(ISBLANK(L58),"  ",IF(L83&gt;0,L58/L83,IF(L58&gt;0,1,0)))</f>
        <v>1</v>
      </c>
    </row>
    <row r="59" spans="1:13" ht="15" customHeight="1" x14ac:dyDescent="0.3">
      <c r="A59" s="208" t="s">
        <v>253</v>
      </c>
      <c r="B59" s="224">
        <f>Revenue!H11+Revenue!H12+Revenue!H14+Revenue!H15+Revenue!H17+Revenue!H18+Revenue!H22+Revenue!H23+Revenue!H13+Revenue!H16</f>
        <v>3264415</v>
      </c>
      <c r="C59" s="257">
        <f t="shared" si="0"/>
        <v>0.2835068042970485</v>
      </c>
      <c r="D59" s="262">
        <f>Revenue!I11+Revenue!I12+Revenue!I14+Revenue!I15+Revenue!I17+Revenue!I18+Revenue!I22+Revenue!I23+Revenue!I13+Revenue!I16</f>
        <v>8250000</v>
      </c>
      <c r="E59" s="259">
        <f t="shared" si="22"/>
        <v>0.71649319570295145</v>
      </c>
      <c r="F59" s="281">
        <f t="shared" si="23"/>
        <v>11514415</v>
      </c>
      <c r="G59" s="261">
        <f>IF(ISBLANK(F59),"  ",IF(F81&gt;0,F59/F81,IF(F59&gt;0,1,0)))</f>
        <v>6.9362803803959053E-2</v>
      </c>
      <c r="H59" s="224">
        <f>Revenue!J11+Revenue!J12+Revenue!J14+Revenue!J15+Revenue!J17+Revenue!J18+Revenue!J22+Revenue!J23+Revenue!J13+Revenue!J16</f>
        <v>3543805</v>
      </c>
      <c r="I59" s="257">
        <f t="shared" si="24"/>
        <v>0.28228992101023292</v>
      </c>
      <c r="J59" s="262">
        <f>Revenue!K11+Revenue!K12+Revenue!K14+Revenue!K15+Revenue!K17+Revenue!K18+Revenue!K22+Revenue!K23+Revenue!K13+Revenue!K16</f>
        <v>9009973</v>
      </c>
      <c r="K59" s="259">
        <f t="shared" si="25"/>
        <v>0.71771007898976702</v>
      </c>
      <c r="L59" s="281">
        <f t="shared" si="26"/>
        <v>12553778</v>
      </c>
      <c r="M59" s="261">
        <f>IF(ISBLANK(L59),"  ",IF(L81&gt;0,L59/L81,IF(L59&gt;0,1,0)))</f>
        <v>7.4966018217852814E-2</v>
      </c>
    </row>
    <row r="60" spans="1:13" s="153" customFormat="1" ht="15" customHeight="1" x14ac:dyDescent="0.3">
      <c r="A60" s="222" t="s">
        <v>216</v>
      </c>
      <c r="B60" s="227">
        <f>B59+B57+B56+B55+B54</f>
        <v>64815270</v>
      </c>
      <c r="C60" s="269">
        <f t="shared" si="0"/>
        <v>0.88466568129756429</v>
      </c>
      <c r="D60" s="272">
        <f>D59+D57+D56+D55+D54+D58</f>
        <v>8450000</v>
      </c>
      <c r="E60" s="270">
        <f t="shared" si="22"/>
        <v>0.11533431870243568</v>
      </c>
      <c r="F60" s="286">
        <f>F59+F57+F56+F55+F54+F58</f>
        <v>73265270</v>
      </c>
      <c r="G60" s="271">
        <f>IF(ISBLANK(F60),"  ",IF(F81&gt;0,F60/F81,IF(F60&gt;0,1,0)))</f>
        <v>0.44134978187377194</v>
      </c>
      <c r="H60" s="227">
        <f>H59+H57+H56+H55+H54</f>
        <v>65367511</v>
      </c>
      <c r="I60" s="269">
        <f t="shared" si="24"/>
        <v>0.87650464314403531</v>
      </c>
      <c r="J60" s="272">
        <f>J59+J57+J56+J55+J54+J58</f>
        <v>9209973</v>
      </c>
      <c r="K60" s="270">
        <f t="shared" si="25"/>
        <v>0.12349535685596473</v>
      </c>
      <c r="L60" s="281">
        <f t="shared" si="26"/>
        <v>74577484</v>
      </c>
      <c r="M60" s="271">
        <f>IF(ISBLANK(L60),"  ",IF(L81&gt;0,L60/L81,IF(L60&gt;0,1,0)))</f>
        <v>0.44534617580346147</v>
      </c>
    </row>
    <row r="61" spans="1:13" ht="15" customHeight="1" x14ac:dyDescent="0.3">
      <c r="A61" s="251" t="s">
        <v>217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3">
      <c r="A62" s="290" t="s">
        <v>247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3">
      <c r="A63" s="197" t="s">
        <v>218</v>
      </c>
      <c r="B63" s="209">
        <f>Revenue!H28</f>
        <v>37200</v>
      </c>
      <c r="C63" s="257">
        <f t="shared" si="0"/>
        <v>1</v>
      </c>
      <c r="D63" s="262">
        <f>Revenue!I28</f>
        <v>0</v>
      </c>
      <c r="E63" s="259">
        <f t="shared" si="22"/>
        <v>0</v>
      </c>
      <c r="F63" s="247">
        <f t="shared" si="27"/>
        <v>37200</v>
      </c>
      <c r="G63" s="261">
        <f>IF(ISBLANK(F63),"  ",IF(F81&gt;0,F63/F81,IF(F63&gt;0,1,0)))</f>
        <v>2.2409269611241883E-4</v>
      </c>
      <c r="H63" s="209">
        <f>Revenue!J28</f>
        <v>27226</v>
      </c>
      <c r="I63" s="257">
        <f t="shared" si="24"/>
        <v>1</v>
      </c>
      <c r="J63" s="262">
        <f>Revenue!K28</f>
        <v>0</v>
      </c>
      <c r="K63" s="259">
        <f t="shared" si="25"/>
        <v>0</v>
      </c>
      <c r="L63" s="247">
        <f t="shared" si="28"/>
        <v>27226</v>
      </c>
      <c r="M63" s="261">
        <f>IF(ISBLANK(L63),"  ",IF(L81&gt;0,L63/L81,IF(L63&gt;0,1,0)))</f>
        <v>1.6258251595649222E-4</v>
      </c>
    </row>
    <row r="64" spans="1:13" ht="15" customHeight="1" x14ac:dyDescent="0.3">
      <c r="A64" s="211" t="s">
        <v>219</v>
      </c>
      <c r="B64" s="209">
        <f>Revenue!H73</f>
        <v>1568000</v>
      </c>
      <c r="C64" s="257">
        <f t="shared" si="0"/>
        <v>0.14837244511733536</v>
      </c>
      <c r="D64" s="262">
        <f>Revenue!I73</f>
        <v>9000000</v>
      </c>
      <c r="E64" s="259">
        <f t="shared" si="22"/>
        <v>0.85162755488266462</v>
      </c>
      <c r="F64" s="247">
        <f t="shared" si="27"/>
        <v>10568000</v>
      </c>
      <c r="G64" s="261">
        <f>IF(ISBLANK(F64),"  ",IF(F81&gt;0,F64/F81,IF(F64&gt;0,1,0)))</f>
        <v>6.3661602486990376E-2</v>
      </c>
      <c r="H64" s="209">
        <f>Revenue!J73</f>
        <v>1098386</v>
      </c>
      <c r="I64" s="257">
        <f t="shared" si="24"/>
        <v>0.1036371009699024</v>
      </c>
      <c r="J64" s="262">
        <f>Revenue!K73</f>
        <v>9500000</v>
      </c>
      <c r="K64" s="259">
        <f t="shared" si="25"/>
        <v>0.89636289903009758</v>
      </c>
      <c r="L64" s="247">
        <f t="shared" si="28"/>
        <v>10598386</v>
      </c>
      <c r="M64" s="261">
        <f>IF(ISBLANK(L64),"  ",IF(L81&gt;0,L64/L81,IF(L64&gt;0,1,0)))</f>
        <v>6.3289218429371324E-2</v>
      </c>
    </row>
    <row r="65" spans="1:13" ht="15" customHeight="1" x14ac:dyDescent="0.3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3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12304845</v>
      </c>
      <c r="E66" s="259">
        <f t="shared" si="22"/>
        <v>1</v>
      </c>
      <c r="F66" s="247">
        <f t="shared" si="27"/>
        <v>12304845</v>
      </c>
      <c r="G66" s="261">
        <f>IF(ISBLANK(F66),"  ",IF(F81&gt;0,F66/F81,IF(F66&gt;0,1,0)))</f>
        <v>7.4124351916543443E-2</v>
      </c>
      <c r="H66" s="209">
        <v>0</v>
      </c>
      <c r="I66" s="257">
        <f t="shared" si="24"/>
        <v>0</v>
      </c>
      <c r="J66" s="262">
        <f>Athletics!W24-Athletics!W21-Athletics!W13-Athletics!W23</f>
        <v>12780205</v>
      </c>
      <c r="K66" s="259">
        <f t="shared" si="25"/>
        <v>1</v>
      </c>
      <c r="L66" s="247">
        <f t="shared" si="28"/>
        <v>12780205</v>
      </c>
      <c r="M66" s="261">
        <f>IF(ISBLANK(L66),"  ",IF(L81&gt;0,L66/L81,IF(L66&gt;0,1,0)))</f>
        <v>7.6318147481809359E-2</v>
      </c>
    </row>
    <row r="67" spans="1:13" ht="15" customHeight="1" x14ac:dyDescent="0.3">
      <c r="A67" s="251" t="s">
        <v>248</v>
      </c>
      <c r="B67" s="209">
        <f>Revenue!H84</f>
        <v>0</v>
      </c>
      <c r="C67" s="257">
        <f t="shared" si="0"/>
        <v>0</v>
      </c>
      <c r="D67" s="262">
        <f>Revenue!I84</f>
        <v>8416536</v>
      </c>
      <c r="E67" s="259">
        <f t="shared" si="22"/>
        <v>1</v>
      </c>
      <c r="F67" s="247">
        <f t="shared" si="27"/>
        <v>8416536</v>
      </c>
      <c r="G67" s="261">
        <f>IF(ISBLANK(F67),"  ",IF(F81&gt;0,F67/F81,IF(F67&gt;0,1,0)))</f>
        <v>5.0701189359334223E-2</v>
      </c>
      <c r="H67" s="209">
        <f>Revenue!J84</f>
        <v>0</v>
      </c>
      <c r="I67" s="257">
        <f t="shared" si="24"/>
        <v>0</v>
      </c>
      <c r="J67" s="262">
        <f>Revenue!K84</f>
        <v>8627316</v>
      </c>
      <c r="K67" s="259">
        <f t="shared" si="25"/>
        <v>1</v>
      </c>
      <c r="L67" s="247">
        <f t="shared" si="28"/>
        <v>8627316</v>
      </c>
      <c r="M67" s="261">
        <f>IF(ISBLANK(L67),"  ",IF(L81&gt;0,L67/L81,IF(L67&gt;0,1,0)))</f>
        <v>5.1518796049059741E-2</v>
      </c>
    </row>
    <row r="68" spans="1:13" ht="15" customHeight="1" x14ac:dyDescent="0.3">
      <c r="A68" s="251" t="s">
        <v>249</v>
      </c>
      <c r="B68" s="209">
        <f>Revenue!H78</f>
        <v>0</v>
      </c>
      <c r="C68" s="257">
        <f t="shared" si="0"/>
        <v>0</v>
      </c>
      <c r="D68" s="262">
        <f>Revenue!I78</f>
        <v>0</v>
      </c>
      <c r="E68" s="259">
        <f t="shared" si="22"/>
        <v>0</v>
      </c>
      <c r="F68" s="247">
        <f t="shared" si="27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4"/>
        <v>0</v>
      </c>
      <c r="J68" s="262">
        <f>Revenue!K78</f>
        <v>0</v>
      </c>
      <c r="K68" s="259">
        <f t="shared" si="25"/>
        <v>0</v>
      </c>
      <c r="L68" s="247">
        <f t="shared" si="28"/>
        <v>0</v>
      </c>
      <c r="M68" s="261">
        <f>IF(ISBLANK(L68),"  ",IF(L81&gt;0,L68/L81,IF(L68&gt;0,1,0)))</f>
        <v>0</v>
      </c>
    </row>
    <row r="69" spans="1:13" ht="15" customHeight="1" x14ac:dyDescent="0.3">
      <c r="A69" s="197" t="s">
        <v>250</v>
      </c>
      <c r="B69" s="209">
        <f>Revenue!H75+Revenue!H74</f>
        <v>0</v>
      </c>
      <c r="C69" s="257">
        <f t="shared" si="0"/>
        <v>0</v>
      </c>
      <c r="D69" s="262">
        <f>Revenue!I75+Revenue!I74</f>
        <v>700000</v>
      </c>
      <c r="E69" s="259">
        <f t="shared" si="22"/>
        <v>1</v>
      </c>
      <c r="F69" s="247">
        <f t="shared" si="27"/>
        <v>700000</v>
      </c>
      <c r="G69" s="261">
        <f>IF(ISBLANK(F69),"  ",IF(F81&gt;0,F69/F81,IF(F69&gt;0,1,0)))</f>
        <v>4.2167980451261605E-3</v>
      </c>
      <c r="H69" s="209">
        <f>Revenue!J75+Revenue!J74</f>
        <v>0</v>
      </c>
      <c r="I69" s="257">
        <f t="shared" si="24"/>
        <v>0</v>
      </c>
      <c r="J69" s="262">
        <f>Revenue!K75+Revenue!K74</f>
        <v>600000</v>
      </c>
      <c r="K69" s="259">
        <f t="shared" si="25"/>
        <v>1</v>
      </c>
      <c r="L69" s="247">
        <f t="shared" si="28"/>
        <v>600000</v>
      </c>
      <c r="M69" s="261">
        <f>IF(ISBLANK(L69),"  ",IF(L81&gt;0,L69/L81,IF(L69&gt;0,1,0)))</f>
        <v>3.5829541458126542E-3</v>
      </c>
    </row>
    <row r="70" spans="1:13" ht="15" customHeight="1" x14ac:dyDescent="0.3">
      <c r="A70" s="211" t="s">
        <v>222</v>
      </c>
      <c r="B70" s="209">
        <f>Revenue!H30</f>
        <v>1807240</v>
      </c>
      <c r="C70" s="257">
        <f t="shared" si="0"/>
        <v>0.21119426357096446</v>
      </c>
      <c r="D70" s="262">
        <f>Revenue!I30</f>
        <v>6750000</v>
      </c>
      <c r="E70" s="259">
        <f t="shared" si="22"/>
        <v>0.78880573642903551</v>
      </c>
      <c r="F70" s="247">
        <f t="shared" si="27"/>
        <v>8557240</v>
      </c>
      <c r="G70" s="261">
        <f>IF(ISBLANK(F70),"  ",IF(F81&gt;0,F70/F81,IF(F70&gt;0,1,0)))</f>
        <v>5.1548789862393411E-2</v>
      </c>
      <c r="H70" s="209">
        <f>Revenue!J30</f>
        <v>1734587</v>
      </c>
      <c r="I70" s="257">
        <f t="shared" si="24"/>
        <v>0.21724191871163781</v>
      </c>
      <c r="J70" s="262">
        <f>Revenue!K30</f>
        <v>6250000</v>
      </c>
      <c r="K70" s="259">
        <f t="shared" si="25"/>
        <v>0.78275808128836222</v>
      </c>
      <c r="L70" s="247">
        <f t="shared" si="28"/>
        <v>7984587</v>
      </c>
      <c r="M70" s="261">
        <f>IF(ISBLANK(L70),"  ",IF(L81&gt;0,L70/L81,IF(L70&gt;0,1,0)))</f>
        <v>4.7680681823753041E-2</v>
      </c>
    </row>
    <row r="71" spans="1:13" ht="15" customHeight="1" x14ac:dyDescent="0.3">
      <c r="A71" s="251" t="s">
        <v>527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3">
      <c r="A72" s="228" t="s">
        <v>223</v>
      </c>
      <c r="B72" s="217">
        <f>B60+SUM(B61:B71)</f>
        <v>68227710</v>
      </c>
      <c r="C72" s="269">
        <f t="shared" si="0"/>
        <v>0.59928199163223883</v>
      </c>
      <c r="D72" s="272">
        <f>D60+SUM(D61:D71)</f>
        <v>45621381</v>
      </c>
      <c r="E72" s="270">
        <f t="shared" si="22"/>
        <v>0.40071800836776117</v>
      </c>
      <c r="F72" s="217">
        <f>F60+SUM(F61:F71)</f>
        <v>113849091</v>
      </c>
      <c r="G72" s="271">
        <f>IF(ISBLANK(F72),"  ",IF(F81&gt;0,F72/F81,IF(F72&gt;0,1,0)))</f>
        <v>0.68582660624027192</v>
      </c>
      <c r="H72" s="217">
        <f>H60+SUM(H61:H71)</f>
        <v>68227710</v>
      </c>
      <c r="I72" s="269">
        <f t="shared" si="24"/>
        <v>0.59227908481328784</v>
      </c>
      <c r="J72" s="272">
        <f>J60+SUM(J61:J71)</f>
        <v>46967494</v>
      </c>
      <c r="K72" s="270">
        <f t="shared" si="25"/>
        <v>0.40772091518671211</v>
      </c>
      <c r="L72" s="217">
        <f>L60+SUM(L61:L71)</f>
        <v>115195204</v>
      </c>
      <c r="M72" s="271">
        <f>IF(ISBLANK(L72),"  ",IF(L81&gt;0,L72/L81,IF(L72&gt;0,1,0)))</f>
        <v>0.68789855624922414</v>
      </c>
    </row>
    <row r="73" spans="1:13" ht="15" customHeight="1" x14ac:dyDescent="0.3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3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13000</v>
      </c>
      <c r="E74" s="254">
        <f>IF(ISBLANK(D74),"  ",IF(F74&gt;0,D74/F74,IF(D74&gt;0,1,0)))</f>
        <v>1</v>
      </c>
      <c r="F74" s="137">
        <f>D74+B74</f>
        <v>13000</v>
      </c>
      <c r="G74" s="256">
        <f>IF(ISBLANK(F74),"  ",IF(F81&gt;0,F74/F81,IF(F74&gt;0,1,0)))</f>
        <v>7.8311963695200127E-5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12000</v>
      </c>
      <c r="K74" s="254">
        <f>IF(ISBLANK(J74),"  ",IF(L74&gt;0,J74/L74,IF(J74&gt;0,1,0)))</f>
        <v>1</v>
      </c>
      <c r="L74" s="137">
        <f>J74+H74</f>
        <v>12000</v>
      </c>
      <c r="M74" s="256">
        <f>IF(ISBLANK(L74),"  ",IF(L81&gt;0,L74/L81,IF(L74&gt;0,1,0)))</f>
        <v>7.1659082916253087E-5</v>
      </c>
    </row>
    <row r="75" spans="1:13" ht="15" customHeight="1" x14ac:dyDescent="0.3">
      <c r="A75" s="208" t="s">
        <v>226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3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3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12000000</v>
      </c>
      <c r="E77" s="254">
        <f>IF(ISBLANK(D77),"  ",IF(F77&gt;0,D77/F77,IF(D77&gt;0,1,0)))</f>
        <v>1</v>
      </c>
      <c r="F77" s="137">
        <f>D77+B77</f>
        <v>12000000</v>
      </c>
      <c r="G77" s="256">
        <f>IF(ISBLANK(F77),"  ",IF(F81&gt;0,F77/F81,IF(F77&gt;0,1,0)))</f>
        <v>7.2287966487877039E-2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12000000</v>
      </c>
      <c r="K77" s="254">
        <f>IF(ISBLANK(J77),"  ",IF(L77&gt;0,J77/L77,IF(J77&gt;0,1,0)))</f>
        <v>1</v>
      </c>
      <c r="L77" s="137">
        <f>J77+H77</f>
        <v>12000000</v>
      </c>
      <c r="M77" s="256">
        <f>IF(ISBLANK(L77),"  ",IF(L81&gt;0,L77/L81,IF(L77&gt;0,1,0)))</f>
        <v>7.1659082916253086E-2</v>
      </c>
    </row>
    <row r="78" spans="1:13" ht="15" customHeight="1" x14ac:dyDescent="0.3">
      <c r="A78" s="208" t="s">
        <v>252</v>
      </c>
      <c r="B78" s="209">
        <f>Revenue!H67+Revenue!H72</f>
        <v>0</v>
      </c>
      <c r="C78" s="257">
        <f t="shared" si="0"/>
        <v>0</v>
      </c>
      <c r="D78" s="262">
        <f>Revenue!I67+Revenue!I72</f>
        <v>7574317</v>
      </c>
      <c r="E78" s="259">
        <f>IF(ISBLANK(D78),"  ",IF(F78&gt;0,D78/F78,IF(D78&gt;0,1,0)))</f>
        <v>1</v>
      </c>
      <c r="F78" s="247">
        <f>D78+B78</f>
        <v>7574317</v>
      </c>
      <c r="G78" s="261">
        <f>IF(ISBLANK(F78),"  ",IF(F81&gt;0,F78/F81,IF(F78&gt;0,1,0)))</f>
        <v>4.5627664455379781E-2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5000000</v>
      </c>
      <c r="K78" s="259">
        <f>IF(ISBLANK(J78),"  ",IF(L78&gt;0,J78/L78,IF(J78&gt;0,1,0)))</f>
        <v>1</v>
      </c>
      <c r="L78" s="247">
        <f>J78+H78</f>
        <v>5000000</v>
      </c>
      <c r="M78" s="261">
        <f>IF(ISBLANK(L78),"  ",IF(L81&gt;0,L78/L81,IF(L78&gt;0,1,0)))</f>
        <v>2.9857951215105451E-2</v>
      </c>
    </row>
    <row r="79" spans="1:13" s="153" customFormat="1" ht="15" customHeight="1" x14ac:dyDescent="0.3">
      <c r="A79" s="223" t="s">
        <v>229</v>
      </c>
      <c r="B79" s="291">
        <f>B78+B77+B75+B74</f>
        <v>0</v>
      </c>
      <c r="C79" s="269">
        <f t="shared" si="0"/>
        <v>0</v>
      </c>
      <c r="D79" s="292">
        <f>D78+D77+D75+D74</f>
        <v>19587317</v>
      </c>
      <c r="E79" s="270">
        <f>IF(ISBLANK(D79),"  ",IF(F79&gt;0,D79/F79,IF(D79&gt;0,1,0)))</f>
        <v>1</v>
      </c>
      <c r="F79" s="273">
        <f>F78+F77+F76+F75+F74</f>
        <v>19587317</v>
      </c>
      <c r="G79" s="271">
        <f>IF(ISBLANK(F79),"  ",IF(F81&gt;0,F79/F81,IF(F79&gt;0,1,0)))</f>
        <v>0.11799394290695202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17012000</v>
      </c>
      <c r="K79" s="270">
        <f>IF(ISBLANK(J79),"  ",IF(L79&gt;0,J79/L79,IF(J79&gt;0,1,0)))</f>
        <v>1</v>
      </c>
      <c r="L79" s="273">
        <f>L78+L77+L76+L75+L74</f>
        <v>17012000</v>
      </c>
      <c r="M79" s="271">
        <f>IF(ISBLANK(L79),"  ",IF(L81&gt;0,L79/L81,IF(L79&gt;0,1,0)))</f>
        <v>0.10158869321427479</v>
      </c>
    </row>
    <row r="80" spans="1:13" s="153" customFormat="1" ht="15" customHeight="1" x14ac:dyDescent="0.3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5">
      <c r="A81" s="229" t="s">
        <v>161</v>
      </c>
      <c r="B81" s="293">
        <f>B79+B72+B51+B44+B52+B80</f>
        <v>100794035</v>
      </c>
      <c r="C81" s="294">
        <f t="shared" si="0"/>
        <v>0.6071829853548254</v>
      </c>
      <c r="D81" s="293">
        <f>D79+D72+D51+D44+D52+D80</f>
        <v>65208698</v>
      </c>
      <c r="E81" s="295">
        <f>IF(ISBLANK(D81),"  ",IF(F81&gt;0,D81/F81,IF(D81&gt;0,1,0)))</f>
        <v>0.39281701464517454</v>
      </c>
      <c r="F81" s="293">
        <f>F79+F72+F51+F44+F52+F80</f>
        <v>166002733</v>
      </c>
      <c r="G81" s="296">
        <f>IF(ISBLANK(F81),"  ",IF(F81&gt;0,F81/F81,IF(F81&gt;0,1,0)))</f>
        <v>1</v>
      </c>
      <c r="H81" s="293">
        <f>H79+H72+H51+H44+H52+H80</f>
        <v>103480087</v>
      </c>
      <c r="I81" s="294">
        <f>IF(ISBLANK(H81),"  ",IF(L81&gt;0,H81/L81,IF(H81&gt;0,1,0)))</f>
        <v>0.61794067787617357</v>
      </c>
      <c r="J81" s="293">
        <f>J79+J72+J51+J44+J52+J80</f>
        <v>63979494</v>
      </c>
      <c r="K81" s="295">
        <f>IF(ISBLANK(J81),"  ",IF(L81&gt;0,J81/L81,IF(J81&gt;0,1,0)))</f>
        <v>0.38205932212382643</v>
      </c>
      <c r="L81" s="293">
        <f>L79+L72+L51+L44+L52+L80</f>
        <v>167459581</v>
      </c>
      <c r="M81" s="296">
        <f>IF(ISBLANK(L81),"  ",IF(L81&gt;0,L81/L81,IF(L81&gt;0,1,0)))</f>
        <v>1</v>
      </c>
    </row>
    <row r="82" spans="1:13" ht="15" customHeight="1" thickTop="1" x14ac:dyDescent="0.3"/>
    <row r="83" spans="1:13" ht="15" customHeight="1" x14ac:dyDescent="0.3">
      <c r="A83" s="98" t="s">
        <v>251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zoomScaleNormal="100" workbookViewId="0">
      <pane xSplit="1" ySplit="10" topLeftCell="B47" activePane="bottomRight" state="frozen"/>
      <selection pane="topRight" activeCell="B1" sqref="B1"/>
      <selection pane="bottomLeft" activeCell="A11" sqref="A11"/>
      <selection pane="bottomRight" activeCell="L59" sqref="L59"/>
    </sheetView>
  </sheetViews>
  <sheetFormatPr defaultColWidth="12.453125" defaultRowHeight="15" customHeight="1" x14ac:dyDescent="0.3"/>
  <cols>
    <col min="1" max="1" width="61.81640625" style="98" customWidth="1"/>
    <col min="2" max="2" width="20.7265625" style="136" customWidth="1"/>
    <col min="3" max="3" width="12.7265625" style="98" customWidth="1"/>
    <col min="4" max="4" width="20.7265625" style="136" customWidth="1"/>
    <col min="5" max="5" width="12.7265625" style="98" customWidth="1"/>
    <col min="6" max="6" width="20.7265625" style="136" customWidth="1"/>
    <col min="7" max="7" width="12.7265625" style="98" customWidth="1"/>
    <col min="8" max="8" width="20.7265625" style="136" customWidth="1"/>
    <col min="9" max="9" width="12.7265625" style="98" customWidth="1"/>
    <col min="10" max="10" width="20.7265625" style="136" customWidth="1"/>
    <col min="11" max="11" width="12.7265625" style="98" customWidth="1"/>
    <col min="12" max="12" width="20.7265625" style="136" customWidth="1"/>
    <col min="13" max="13" width="12.7265625" style="98" customWidth="1"/>
    <col min="14" max="16384" width="12.453125" style="98"/>
  </cols>
  <sheetData>
    <row r="1" spans="1:13" s="372" customFormat="1" ht="20.149999999999999" customHeight="1" x14ac:dyDescent="0.4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University of Louisiana Monroe</v>
      </c>
      <c r="L1" s="383"/>
      <c r="M1" s="370"/>
    </row>
    <row r="2" spans="1:13" s="372" customFormat="1" ht="20.149999999999999" customHeight="1" x14ac:dyDescent="0.4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49999999999999" customHeight="1" thickBot="1" x14ac:dyDescent="0.4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3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3">
      <c r="A5" s="197"/>
      <c r="G5" s="235"/>
      <c r="M5" s="235"/>
    </row>
    <row r="6" spans="1:13" ht="15" customHeight="1" x14ac:dyDescent="0.3">
      <c r="A6" s="199"/>
      <c r="B6" s="200" t="s">
        <v>545</v>
      </c>
      <c r="C6" s="236"/>
      <c r="D6" s="237"/>
      <c r="E6" s="236"/>
      <c r="F6" s="237"/>
      <c r="G6" s="238"/>
      <c r="H6" s="200" t="s">
        <v>544</v>
      </c>
      <c r="I6" s="236"/>
      <c r="J6" s="237"/>
      <c r="K6" s="236"/>
      <c r="L6" s="237"/>
      <c r="M6" s="239" t="s">
        <v>117</v>
      </c>
    </row>
    <row r="7" spans="1:13" ht="15" customHeight="1" x14ac:dyDescent="0.3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3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3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3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3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3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3">
      <c r="A13" s="251" t="s">
        <v>238</v>
      </c>
      <c r="B13" s="232">
        <f>Revenue!F34</f>
        <v>30475622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30475622</v>
      </c>
      <c r="G13" s="256">
        <f>IF(ISBLANK(F13),"  ",IF(F81&gt;0,F13/F81,IF(F13&gt;0,1,0)))</f>
        <v>0.18718932963854015</v>
      </c>
      <c r="H13" s="232">
        <f>Revenue!J34</f>
        <v>33465305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33465305</v>
      </c>
      <c r="M13" s="256">
        <f>IF(ISBLANK(L13),"  ",IF(L81&gt;0,L13/L81,IF(L13&gt;0,1,0)))</f>
        <v>0.19984108881772492</v>
      </c>
    </row>
    <row r="14" spans="1:13" ht="15" customHeight="1" x14ac:dyDescent="0.3">
      <c r="A14" s="197" t="s">
        <v>239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3">
      <c r="A15" s="496" t="s">
        <v>240</v>
      </c>
      <c r="B15" s="497">
        <f>SUM(B16:B38)</f>
        <v>2023771</v>
      </c>
      <c r="C15" s="498">
        <f t="shared" si="2"/>
        <v>1</v>
      </c>
      <c r="D15" s="499">
        <f>SUM(D16:D38)</f>
        <v>0</v>
      </c>
      <c r="E15" s="498">
        <f t="shared" si="3"/>
        <v>0</v>
      </c>
      <c r="F15" s="501">
        <f t="shared" si="0"/>
        <v>2023771</v>
      </c>
      <c r="G15" s="502">
        <f>IF(ISBLANK(F15),"  ",IF(F82&gt;0,F15/F82,IF(F15&gt;0,1,0)))</f>
        <v>1</v>
      </c>
      <c r="H15" s="497">
        <f>SUM(H16:H38)</f>
        <v>1787072</v>
      </c>
      <c r="I15" s="498">
        <f>IF(ISBLANK(H15),"  ",IF(L15&gt;0,H15/L15,IF(H15&gt;0,1,0)))</f>
        <v>1</v>
      </c>
      <c r="J15" s="499">
        <f>SUM(J16:J38)</f>
        <v>0</v>
      </c>
      <c r="K15" s="500">
        <f>IF(ISBLANK(J15),"  ",IF(L15&gt;0,J15/L15,IF(J15&gt;0,1,0)))</f>
        <v>0</v>
      </c>
      <c r="L15" s="501">
        <f t="shared" si="1"/>
        <v>1787072</v>
      </c>
      <c r="M15" s="502">
        <f>IF(ISBLANK(L15),"  ",IF(L82&gt;0,L15/L82,IF(L15&gt;0,1,0)))</f>
        <v>1</v>
      </c>
    </row>
    <row r="16" spans="1:13" s="402" customFormat="1" ht="15" customHeight="1" x14ac:dyDescent="0.3">
      <c r="A16" s="481" t="s">
        <v>241</v>
      </c>
      <c r="B16" s="482">
        <f>Revenue!F39</f>
        <v>0</v>
      </c>
      <c r="C16" s="483">
        <f t="shared" si="2"/>
        <v>0</v>
      </c>
      <c r="D16" s="484">
        <f>Revenue!G39</f>
        <v>0</v>
      </c>
      <c r="E16" s="485">
        <f t="shared" si="3"/>
        <v>0</v>
      </c>
      <c r="F16" s="486">
        <f t="shared" si="0"/>
        <v>0</v>
      </c>
      <c r="G16" s="487">
        <f>IF(ISBLANK(F16),"  ",IF(F81&gt;0,F16/F81,IF(F16&gt;0,1,0)))</f>
        <v>0</v>
      </c>
      <c r="H16" s="482">
        <f>Revenue!J39</f>
        <v>0</v>
      </c>
      <c r="I16" s="483">
        <f t="shared" ref="I16:I35" si="4">IF(ISBLANK(H16),"  ",IF(L16&gt;0,H16/L16,IF(H16&gt;0,1,0)))</f>
        <v>0</v>
      </c>
      <c r="J16" s="484">
        <f>Revenue!K39</f>
        <v>0</v>
      </c>
      <c r="K16" s="485">
        <f t="shared" ref="K16:K31" si="5">IF(ISBLANK(J16),"  ",IF(L16&gt;0,J16/L16,IF(J16&gt;0,1,0)))</f>
        <v>0</v>
      </c>
      <c r="L16" s="486">
        <f t="shared" si="1"/>
        <v>0</v>
      </c>
      <c r="M16" s="487">
        <f>IF(ISBLANK(L16),"  ",IF(L81&gt;0,L16/L81,IF(L16&gt;0,1,0)))</f>
        <v>0</v>
      </c>
    </row>
    <row r="17" spans="1:13" s="402" customFormat="1" ht="15" customHeight="1" x14ac:dyDescent="0.3">
      <c r="A17" s="488" t="s">
        <v>146</v>
      </c>
      <c r="B17" s="489">
        <f>Revenue!F40</f>
        <v>2023771</v>
      </c>
      <c r="C17" s="490">
        <f t="shared" si="2"/>
        <v>1</v>
      </c>
      <c r="D17" s="491">
        <f>Revenue!G40</f>
        <v>0</v>
      </c>
      <c r="E17" s="485">
        <f t="shared" si="3"/>
        <v>0</v>
      </c>
      <c r="F17" s="492">
        <f t="shared" si="0"/>
        <v>2023771</v>
      </c>
      <c r="G17" s="493">
        <f>IF(ISBLANK(F17),"  ",IF(F81&gt;0,F17/F81,IF(F17&gt;0,1,0)))</f>
        <v>1.2430536670651644E-2</v>
      </c>
      <c r="H17" s="489">
        <f>Revenue!J40</f>
        <v>1787072</v>
      </c>
      <c r="I17" s="490">
        <f t="shared" si="4"/>
        <v>1</v>
      </c>
      <c r="J17" s="491">
        <f>Revenue!K40</f>
        <v>0</v>
      </c>
      <c r="K17" s="494">
        <f t="shared" si="5"/>
        <v>0</v>
      </c>
      <c r="L17" s="492">
        <f t="shared" si="1"/>
        <v>1787072</v>
      </c>
      <c r="M17" s="493">
        <f>IF(ISBLANK(L17),"  ",IF(L81&gt;0,L17/L81,IF(L17&gt;0,1,0)))</f>
        <v>1.0671661718776187E-2</v>
      </c>
    </row>
    <row r="18" spans="1:13" s="402" customFormat="1" ht="15" customHeight="1" x14ac:dyDescent="0.3">
      <c r="A18" s="488" t="s">
        <v>147</v>
      </c>
      <c r="B18" s="489">
        <f>Revenue!F41</f>
        <v>0</v>
      </c>
      <c r="C18" s="490">
        <f t="shared" si="2"/>
        <v>0</v>
      </c>
      <c r="D18" s="491">
        <f>Revenue!G41</f>
        <v>0</v>
      </c>
      <c r="E18" s="485">
        <f t="shared" si="3"/>
        <v>0</v>
      </c>
      <c r="F18" s="492">
        <f t="shared" si="0"/>
        <v>0</v>
      </c>
      <c r="G18" s="493">
        <f>IF(ISBLANK(F18),"  ",IF(F81&gt;0,F18/F81,IF(F18&gt;0,1,0)))</f>
        <v>0</v>
      </c>
      <c r="H18" s="489">
        <f>Revenue!J41</f>
        <v>0</v>
      </c>
      <c r="I18" s="490">
        <f t="shared" si="4"/>
        <v>0</v>
      </c>
      <c r="J18" s="491">
        <f>Revenue!K41</f>
        <v>0</v>
      </c>
      <c r="K18" s="494">
        <f t="shared" si="5"/>
        <v>0</v>
      </c>
      <c r="L18" s="492">
        <f t="shared" si="1"/>
        <v>0</v>
      </c>
      <c r="M18" s="493">
        <f>IF(ISBLANK(L18),"  ",IF(L81&gt;0,L18/L81,IF(L18&gt;0,1,0)))</f>
        <v>0</v>
      </c>
    </row>
    <row r="19" spans="1:13" s="402" customFormat="1" ht="15" customHeight="1" x14ac:dyDescent="0.3">
      <c r="A19" s="488" t="s">
        <v>148</v>
      </c>
      <c r="B19" s="489">
        <f>Revenue!F42</f>
        <v>0</v>
      </c>
      <c r="C19" s="490">
        <f t="shared" si="2"/>
        <v>0</v>
      </c>
      <c r="D19" s="491">
        <f>Revenue!G42</f>
        <v>0</v>
      </c>
      <c r="E19" s="485">
        <f t="shared" si="3"/>
        <v>0</v>
      </c>
      <c r="F19" s="492">
        <f t="shared" si="0"/>
        <v>0</v>
      </c>
      <c r="G19" s="493">
        <f>IF(ISBLANK(F19),"  ",IF(F81&gt;0,F19/F81,IF(F19&gt;0,1,0)))</f>
        <v>0</v>
      </c>
      <c r="H19" s="489">
        <f>Revenue!J42</f>
        <v>0</v>
      </c>
      <c r="I19" s="490">
        <f t="shared" si="4"/>
        <v>0</v>
      </c>
      <c r="J19" s="491">
        <f>Revenue!K42</f>
        <v>0</v>
      </c>
      <c r="K19" s="494">
        <f t="shared" si="5"/>
        <v>0</v>
      </c>
      <c r="L19" s="492">
        <f t="shared" si="1"/>
        <v>0</v>
      </c>
      <c r="M19" s="493">
        <f>IF(ISBLANK(L19),"  ",IF(L81&gt;0,L19/L81,IF(L19&gt;0,1,0)))</f>
        <v>0</v>
      </c>
    </row>
    <row r="20" spans="1:13" s="402" customFormat="1" ht="15" customHeight="1" x14ac:dyDescent="0.3">
      <c r="A20" s="488" t="s">
        <v>149</v>
      </c>
      <c r="B20" s="489">
        <f>Revenue!F43</f>
        <v>0</v>
      </c>
      <c r="C20" s="490">
        <f t="shared" si="2"/>
        <v>0</v>
      </c>
      <c r="D20" s="491">
        <f>Revenue!G43</f>
        <v>0</v>
      </c>
      <c r="E20" s="485">
        <f t="shared" si="3"/>
        <v>0</v>
      </c>
      <c r="F20" s="492">
        <f t="shared" si="0"/>
        <v>0</v>
      </c>
      <c r="G20" s="493">
        <f>IF(ISBLANK(F20),"  ",IF(F82&gt;0,F20/F82,IF(F20&gt;0,1,0)))</f>
        <v>0</v>
      </c>
      <c r="H20" s="489">
        <f>Revenue!J43</f>
        <v>0</v>
      </c>
      <c r="I20" s="490">
        <f t="shared" si="4"/>
        <v>0</v>
      </c>
      <c r="J20" s="491">
        <f>Revenue!K43</f>
        <v>0</v>
      </c>
      <c r="K20" s="494">
        <f t="shared" si="5"/>
        <v>0</v>
      </c>
      <c r="L20" s="492">
        <f t="shared" si="1"/>
        <v>0</v>
      </c>
      <c r="M20" s="493">
        <f>IF(ISBLANK(L20),"  ",IF(L82&gt;0,L20/L82,IF(L20&gt;0,1,0)))</f>
        <v>0</v>
      </c>
    </row>
    <row r="21" spans="1:13" s="402" customFormat="1" ht="15" customHeight="1" x14ac:dyDescent="0.3">
      <c r="A21" s="488" t="s">
        <v>150</v>
      </c>
      <c r="B21" s="489">
        <f>Revenue!F44</f>
        <v>0</v>
      </c>
      <c r="C21" s="490">
        <f t="shared" si="2"/>
        <v>0</v>
      </c>
      <c r="D21" s="491">
        <f>Revenue!G44</f>
        <v>0</v>
      </c>
      <c r="E21" s="485">
        <f t="shared" si="3"/>
        <v>0</v>
      </c>
      <c r="F21" s="492">
        <f t="shared" si="0"/>
        <v>0</v>
      </c>
      <c r="G21" s="493">
        <f>IF(ISBLANK(F21),"  ",IF(F81&gt;0,F21/F81,IF(F21&gt;0,1,0)))</f>
        <v>0</v>
      </c>
      <c r="H21" s="489">
        <f>Revenue!J44</f>
        <v>0</v>
      </c>
      <c r="I21" s="490">
        <f t="shared" si="4"/>
        <v>0</v>
      </c>
      <c r="J21" s="491">
        <f>Revenue!K44</f>
        <v>0</v>
      </c>
      <c r="K21" s="494">
        <f t="shared" si="5"/>
        <v>0</v>
      </c>
      <c r="L21" s="492">
        <f t="shared" si="1"/>
        <v>0</v>
      </c>
      <c r="M21" s="493">
        <f>IF(ISBLANK(L21),"  ",IF(L81&gt;0,L21/L81,IF(L21&gt;0,1,0)))</f>
        <v>0</v>
      </c>
    </row>
    <row r="22" spans="1:13" s="402" customFormat="1" ht="15" customHeight="1" x14ac:dyDescent="0.3">
      <c r="A22" s="488" t="s">
        <v>242</v>
      </c>
      <c r="B22" s="489">
        <f>Revenue!F49</f>
        <v>0</v>
      </c>
      <c r="C22" s="490">
        <f t="shared" si="2"/>
        <v>0</v>
      </c>
      <c r="D22" s="491">
        <f>Revenue!G5143</f>
        <v>0</v>
      </c>
      <c r="E22" s="485">
        <f t="shared" si="3"/>
        <v>0</v>
      </c>
      <c r="F22" s="492">
        <f t="shared" si="0"/>
        <v>0</v>
      </c>
      <c r="G22" s="493">
        <f>IF(ISBLANK(F22),"  ",IF(F81&gt;0,F22/F81,IF(F22&gt;0,1,0)))</f>
        <v>0</v>
      </c>
      <c r="H22" s="489">
        <f>Revenue!J49</f>
        <v>0</v>
      </c>
      <c r="I22" s="490">
        <f t="shared" si="4"/>
        <v>0</v>
      </c>
      <c r="J22" s="491">
        <f>Revenue!K49</f>
        <v>0</v>
      </c>
      <c r="K22" s="494">
        <f t="shared" si="5"/>
        <v>0</v>
      </c>
      <c r="L22" s="492">
        <f t="shared" si="1"/>
        <v>0</v>
      </c>
      <c r="M22" s="493">
        <f>IF(ISBLANK(L22),"  ",IF(L81&gt;0,L22/L81,IF(L22&gt;0,1,0)))</f>
        <v>0</v>
      </c>
    </row>
    <row r="23" spans="1:13" s="402" customFormat="1" ht="15" customHeight="1" x14ac:dyDescent="0.3">
      <c r="A23" s="488" t="s">
        <v>152</v>
      </c>
      <c r="B23" s="489">
        <f>Revenue!F45</f>
        <v>0</v>
      </c>
      <c r="C23" s="490">
        <f t="shared" si="2"/>
        <v>0</v>
      </c>
      <c r="D23" s="491">
        <f>Revenue!G45</f>
        <v>0</v>
      </c>
      <c r="E23" s="485">
        <f t="shared" si="3"/>
        <v>0</v>
      </c>
      <c r="F23" s="492">
        <f t="shared" si="0"/>
        <v>0</v>
      </c>
      <c r="G23" s="493">
        <f>IF(ISBLANK(F23),"  ",IF(F81&gt;0,F23/F81,IF(F23&gt;0,1,0)))</f>
        <v>0</v>
      </c>
      <c r="H23" s="489">
        <f>Revenue!J45</f>
        <v>0</v>
      </c>
      <c r="I23" s="490">
        <f t="shared" si="4"/>
        <v>0</v>
      </c>
      <c r="J23" s="491">
        <f>Revenue!K45</f>
        <v>0</v>
      </c>
      <c r="K23" s="494">
        <f t="shared" si="5"/>
        <v>0</v>
      </c>
      <c r="L23" s="492">
        <f t="shared" si="1"/>
        <v>0</v>
      </c>
      <c r="M23" s="493">
        <f>IF(ISBLANK(L23),"  ",IF(L81&gt;0,L23/L81,IF(L23&gt;0,1,0)))</f>
        <v>0</v>
      </c>
    </row>
    <row r="24" spans="1:13" s="402" customFormat="1" ht="15" customHeight="1" x14ac:dyDescent="0.3">
      <c r="A24" s="488" t="s">
        <v>153</v>
      </c>
      <c r="B24" s="489">
        <f>Revenue!F46</f>
        <v>0</v>
      </c>
      <c r="C24" s="490">
        <f t="shared" si="2"/>
        <v>0</v>
      </c>
      <c r="D24" s="491">
        <f>Revenue!G46</f>
        <v>0</v>
      </c>
      <c r="E24" s="485">
        <f t="shared" si="3"/>
        <v>0</v>
      </c>
      <c r="F24" s="492">
        <f t="shared" si="0"/>
        <v>0</v>
      </c>
      <c r="G24" s="493">
        <f>IF(ISBLANK(F24),"  ",IF(F81&gt;0,F24/F81,IF(F24&gt;0,1,0)))</f>
        <v>0</v>
      </c>
      <c r="H24" s="489">
        <f>Revenue!J46</f>
        <v>0</v>
      </c>
      <c r="I24" s="490">
        <f t="shared" si="4"/>
        <v>0</v>
      </c>
      <c r="J24" s="491">
        <f>Revenue!K46</f>
        <v>0</v>
      </c>
      <c r="K24" s="494">
        <f t="shared" si="5"/>
        <v>0</v>
      </c>
      <c r="L24" s="492">
        <f t="shared" si="1"/>
        <v>0</v>
      </c>
      <c r="M24" s="493">
        <f>IF(ISBLANK(L24),"  ",IF(L81&gt;0,L24/L81,IF(L24&gt;0,1,0)))</f>
        <v>0</v>
      </c>
    </row>
    <row r="25" spans="1:13" s="402" customFormat="1" ht="15" customHeight="1" x14ac:dyDescent="0.3">
      <c r="A25" s="488" t="s">
        <v>154</v>
      </c>
      <c r="B25" s="489">
        <f>Revenue!F47</f>
        <v>0</v>
      </c>
      <c r="C25" s="490">
        <f t="shared" si="2"/>
        <v>0</v>
      </c>
      <c r="D25" s="491">
        <f>Revenue!G47</f>
        <v>0</v>
      </c>
      <c r="E25" s="485">
        <f t="shared" si="3"/>
        <v>0</v>
      </c>
      <c r="F25" s="492">
        <f t="shared" si="0"/>
        <v>0</v>
      </c>
      <c r="G25" s="493">
        <f>IF(ISBLANK(F25),"  ",IF(F81&gt;0,F25/F81,IF(F25&gt;0,1,0)))</f>
        <v>0</v>
      </c>
      <c r="H25" s="489">
        <f>Revenue!J47</f>
        <v>0</v>
      </c>
      <c r="I25" s="490">
        <f t="shared" si="4"/>
        <v>0</v>
      </c>
      <c r="J25" s="491">
        <f>Revenue!K47</f>
        <v>0</v>
      </c>
      <c r="K25" s="494">
        <f t="shared" si="5"/>
        <v>0</v>
      </c>
      <c r="L25" s="492">
        <f t="shared" si="1"/>
        <v>0</v>
      </c>
      <c r="M25" s="493">
        <f>IF(ISBLANK(L25),"  ",IF(L81&gt;0,L25/L81,IF(L25&gt;0,1,0)))</f>
        <v>0</v>
      </c>
    </row>
    <row r="26" spans="1:13" s="402" customFormat="1" ht="15" customHeight="1" x14ac:dyDescent="0.3">
      <c r="A26" s="495" t="s">
        <v>155</v>
      </c>
      <c r="B26" s="489">
        <f>Revenue!F48</f>
        <v>0</v>
      </c>
      <c r="C26" s="490">
        <f t="shared" si="2"/>
        <v>0</v>
      </c>
      <c r="D26" s="491">
        <f>Revenue!G48</f>
        <v>0</v>
      </c>
      <c r="E26" s="485">
        <f t="shared" si="3"/>
        <v>0</v>
      </c>
      <c r="F26" s="492">
        <f t="shared" si="0"/>
        <v>0</v>
      </c>
      <c r="G26" s="493">
        <f>IF(ISBLANK(F26),"  ",IF(F81&gt;0,F26/F81,IF(F26&gt;0,1,0)))</f>
        <v>0</v>
      </c>
      <c r="H26" s="489">
        <f>Revenue!J48</f>
        <v>0</v>
      </c>
      <c r="I26" s="490">
        <f t="shared" si="4"/>
        <v>0</v>
      </c>
      <c r="J26" s="491">
        <f>Revenue!K48</f>
        <v>0</v>
      </c>
      <c r="K26" s="494">
        <f t="shared" si="5"/>
        <v>0</v>
      </c>
      <c r="L26" s="492">
        <f t="shared" si="1"/>
        <v>0</v>
      </c>
      <c r="M26" s="493">
        <f>IF(ISBLANK(L26),"  ",IF(L81&gt;0,L26/L81,IF(L26&gt;0,1,0)))</f>
        <v>0</v>
      </c>
    </row>
    <row r="27" spans="1:13" s="402" customFormat="1" ht="15" customHeight="1" x14ac:dyDescent="0.3">
      <c r="A27" s="495" t="s">
        <v>381</v>
      </c>
      <c r="B27" s="489">
        <f>Revenue!F50</f>
        <v>0</v>
      </c>
      <c r="C27" s="490">
        <f t="shared" si="2"/>
        <v>0</v>
      </c>
      <c r="D27" s="491">
        <f>Revenue!G50</f>
        <v>0</v>
      </c>
      <c r="E27" s="485">
        <f t="shared" si="3"/>
        <v>0</v>
      </c>
      <c r="F27" s="492">
        <f t="shared" si="0"/>
        <v>0</v>
      </c>
      <c r="G27" s="493">
        <f>IF(ISBLANK(F27),"  ",IF(F82&gt;0,F27/F82,IF(F27&gt;0,1,0)))</f>
        <v>0</v>
      </c>
      <c r="H27" s="489">
        <f>Revenue!J50</f>
        <v>0</v>
      </c>
      <c r="I27" s="490">
        <f t="shared" si="4"/>
        <v>0</v>
      </c>
      <c r="J27" s="491">
        <f>Revenue!K50</f>
        <v>0</v>
      </c>
      <c r="K27" s="494">
        <f>IF(ISBLANK(J27),"  ",IF(L27&gt;0,J27/L27,IF(J27&gt;0,1,0)))</f>
        <v>0</v>
      </c>
      <c r="L27" s="492">
        <f t="shared" si="1"/>
        <v>0</v>
      </c>
      <c r="M27" s="493">
        <f>IF(ISBLANK(L27),"  ",IF(L82&gt;0,L27/L82,IF(L27&gt;0,1,0)))</f>
        <v>0</v>
      </c>
    </row>
    <row r="28" spans="1:13" s="402" customFormat="1" ht="15" customHeight="1" x14ac:dyDescent="0.3">
      <c r="A28" s="495" t="s">
        <v>383</v>
      </c>
      <c r="B28" s="489">
        <f>Revenue!F51</f>
        <v>0</v>
      </c>
      <c r="C28" s="490">
        <f t="shared" si="2"/>
        <v>0</v>
      </c>
      <c r="D28" s="491">
        <f>Revenue!G51</f>
        <v>0</v>
      </c>
      <c r="E28" s="485">
        <f t="shared" si="3"/>
        <v>0</v>
      </c>
      <c r="F28" s="492">
        <f t="shared" si="0"/>
        <v>0</v>
      </c>
      <c r="G28" s="493">
        <f>IF(ISBLANK(F28),"  ",IF(F83&gt;0,F28/F83,IF(F28&gt;0,1,0)))</f>
        <v>0</v>
      </c>
      <c r="H28" s="489">
        <f>Revenue!J51</f>
        <v>0</v>
      </c>
      <c r="I28" s="490">
        <f t="shared" si="4"/>
        <v>0</v>
      </c>
      <c r="J28" s="491">
        <f>Revenue!K51</f>
        <v>0</v>
      </c>
      <c r="K28" s="494">
        <f>IF(ISBLANK(J28),"  ",IF(L28&gt;0,J28/L28,IF(J28&gt;0,1,0)))</f>
        <v>0</v>
      </c>
      <c r="L28" s="492">
        <f t="shared" si="1"/>
        <v>0</v>
      </c>
      <c r="M28" s="493">
        <f>IF(ISBLANK(L28),"  ",IF(L83&gt;0,L28/L83,IF(L28&gt;0,1,0)))</f>
        <v>0</v>
      </c>
    </row>
    <row r="29" spans="1:13" s="402" customFormat="1" ht="15" customHeight="1" x14ac:dyDescent="0.3">
      <c r="A29" s="495" t="s">
        <v>382</v>
      </c>
      <c r="B29" s="489">
        <f>Revenue!F52</f>
        <v>0</v>
      </c>
      <c r="C29" s="490">
        <f t="shared" si="2"/>
        <v>0</v>
      </c>
      <c r="D29" s="491">
        <f>Revenue!G52</f>
        <v>0</v>
      </c>
      <c r="E29" s="485">
        <f t="shared" si="3"/>
        <v>0</v>
      </c>
      <c r="F29" s="492">
        <f t="shared" si="0"/>
        <v>0</v>
      </c>
      <c r="G29" s="493">
        <f>IF(ISBLANK(F29),"  ",IF(F84&gt;0,F29/F84,IF(F29&gt;0,1,0)))</f>
        <v>0</v>
      </c>
      <c r="H29" s="489">
        <f>Revenue!J52</f>
        <v>0</v>
      </c>
      <c r="I29" s="490">
        <f t="shared" si="4"/>
        <v>0</v>
      </c>
      <c r="J29" s="491">
        <f>Revenue!K52</f>
        <v>0</v>
      </c>
      <c r="K29" s="494">
        <f>IF(ISBLANK(J29),"  ",IF(L29&gt;0,J29/L29,IF(J29&gt;0,1,0)))</f>
        <v>0</v>
      </c>
      <c r="L29" s="492">
        <f t="shared" si="1"/>
        <v>0</v>
      </c>
      <c r="M29" s="493">
        <f>IF(ISBLANK(L29),"  ",IF(L84&gt;0,L29/L84,IF(L29&gt;0,1,0)))</f>
        <v>0</v>
      </c>
    </row>
    <row r="30" spans="1:13" s="402" customFormat="1" ht="15" customHeight="1" x14ac:dyDescent="0.3">
      <c r="A30" s="475" t="s">
        <v>415</v>
      </c>
      <c r="B30" s="489">
        <f>Revenue!F53</f>
        <v>0</v>
      </c>
      <c r="C30" s="490">
        <f>IF(ISBLANK(B30),"  ",IF(F30&gt;0,B30/F30,IF(B30&gt;0,1,0)))</f>
        <v>0</v>
      </c>
      <c r="D30" s="491">
        <f>Revenue!G53</f>
        <v>0</v>
      </c>
      <c r="E30" s="485">
        <f t="shared" si="3"/>
        <v>0</v>
      </c>
      <c r="F30" s="492">
        <f>D30+B30</f>
        <v>0</v>
      </c>
      <c r="G30" s="493">
        <f>IF(ISBLANK(F30),"  ",IF(F85&gt;0,F30/F85,IF(F30&gt;0,1,0)))</f>
        <v>0</v>
      </c>
      <c r="H30" s="489">
        <f>Revenue!J53</f>
        <v>0</v>
      </c>
      <c r="I30" s="490">
        <f>IF(ISBLANK(H30),"  ",IF(L30&gt;0,H30/L30,IF(H30&gt;0,1,0)))</f>
        <v>0</v>
      </c>
      <c r="J30" s="491">
        <f>Revenue!K53</f>
        <v>0</v>
      </c>
      <c r="K30" s="494">
        <f>IF(ISBLANK(J30),"  ",IF(L30&gt;0,J30/L30,IF(J30&gt;0,1,0)))</f>
        <v>0</v>
      </c>
      <c r="L30" s="492">
        <f>J30+H30</f>
        <v>0</v>
      </c>
      <c r="M30" s="493">
        <f>IF(ISBLANK(L30),"  ",IF(L85&gt;0,L30/L85,IF(L30&gt;0,1,0)))</f>
        <v>0</v>
      </c>
    </row>
    <row r="31" spans="1:13" s="402" customFormat="1" ht="15" customHeight="1" x14ac:dyDescent="0.3">
      <c r="A31" s="495" t="s">
        <v>464</v>
      </c>
      <c r="B31" s="489">
        <f>Revenue!F54</f>
        <v>0</v>
      </c>
      <c r="C31" s="490">
        <f t="shared" si="2"/>
        <v>0</v>
      </c>
      <c r="D31" s="491">
        <f>Revenue!G54</f>
        <v>0</v>
      </c>
      <c r="E31" s="485">
        <f t="shared" si="3"/>
        <v>0</v>
      </c>
      <c r="F31" s="492">
        <f t="shared" si="0"/>
        <v>0</v>
      </c>
      <c r="G31" s="493">
        <f>IF(ISBLANK(F31),"  ",IF(F81&gt;0,F31/F81,IF(F31&gt;0,1,0)))</f>
        <v>0</v>
      </c>
      <c r="H31" s="489">
        <f>Revenue!J54</f>
        <v>0</v>
      </c>
      <c r="I31" s="490">
        <f t="shared" si="4"/>
        <v>0</v>
      </c>
      <c r="J31" s="491">
        <f>Revenue!K54</f>
        <v>0</v>
      </c>
      <c r="K31" s="494">
        <f t="shared" si="5"/>
        <v>0</v>
      </c>
      <c r="L31" s="492">
        <f t="shared" si="1"/>
        <v>0</v>
      </c>
      <c r="M31" s="493">
        <f>IF(ISBLANK(L31),"  ",IF(L81&gt;0,L31/L81,IF(L31&gt;0,1,0)))</f>
        <v>0</v>
      </c>
    </row>
    <row r="32" spans="1:13" s="402" customFormat="1" ht="15" customHeight="1" x14ac:dyDescent="0.3">
      <c r="A32" s="488" t="s">
        <v>462</v>
      </c>
      <c r="B32" s="489">
        <f>Revenue!F55</f>
        <v>0</v>
      </c>
      <c r="C32" s="490">
        <f t="shared" si="2"/>
        <v>0</v>
      </c>
      <c r="D32" s="491">
        <f>Revenue!G55</f>
        <v>0</v>
      </c>
      <c r="E32" s="485">
        <f t="shared" si="3"/>
        <v>0</v>
      </c>
      <c r="F32" s="492">
        <f t="shared" si="0"/>
        <v>0</v>
      </c>
      <c r="G32" s="493">
        <f>IF(ISBLANK(F32),"  ",IF(F82&gt;0,F32/F82,IF(F32&gt;0,1,0)))</f>
        <v>0</v>
      </c>
      <c r="H32" s="489">
        <f>Revenue!J55</f>
        <v>0</v>
      </c>
      <c r="I32" s="490">
        <f t="shared" si="4"/>
        <v>0</v>
      </c>
      <c r="J32" s="491">
        <f>Revenue!K55</f>
        <v>0</v>
      </c>
      <c r="K32" s="494">
        <f t="shared" ref="K32:K35" si="6">IF(ISBLANK(J32),"  ",IF(L32&gt;0,J32/L32,IF(J32&gt;0,1,0)))</f>
        <v>0</v>
      </c>
      <c r="L32" s="492">
        <f t="shared" ref="L32:L35" si="7">J32+H32</f>
        <v>0</v>
      </c>
      <c r="M32" s="493">
        <f>IF(ISBLANK(L32),"  ",IF(L82&gt;0,L32/L82,IF(L32&gt;0,1,0)))</f>
        <v>0</v>
      </c>
    </row>
    <row r="33" spans="1:13" s="402" customFormat="1" ht="15" customHeight="1" x14ac:dyDescent="0.3">
      <c r="A33" s="488" t="s">
        <v>461</v>
      </c>
      <c r="B33" s="489">
        <f>Revenue!F56</f>
        <v>0</v>
      </c>
      <c r="C33" s="490">
        <f t="shared" si="2"/>
        <v>0</v>
      </c>
      <c r="D33" s="491">
        <f>Revenue!G56</f>
        <v>0</v>
      </c>
      <c r="E33" s="485">
        <f t="shared" si="3"/>
        <v>0</v>
      </c>
      <c r="F33" s="492">
        <f t="shared" si="0"/>
        <v>0</v>
      </c>
      <c r="G33" s="493">
        <f>IF(ISBLANK(F33),"  ",IF(F83&gt;0,F33/F83,IF(F33&gt;0,1,0)))</f>
        <v>0</v>
      </c>
      <c r="H33" s="489">
        <f>Revenue!J56</f>
        <v>0</v>
      </c>
      <c r="I33" s="490">
        <f t="shared" si="4"/>
        <v>0</v>
      </c>
      <c r="J33" s="491">
        <f>Revenue!K56</f>
        <v>0</v>
      </c>
      <c r="K33" s="494">
        <f t="shared" si="6"/>
        <v>0</v>
      </c>
      <c r="L33" s="492">
        <f t="shared" si="7"/>
        <v>0</v>
      </c>
      <c r="M33" s="493">
        <f>IF(ISBLANK(L33),"  ",IF(L83&gt;0,L33/L83,IF(L33&gt;0,1,0)))</f>
        <v>0</v>
      </c>
    </row>
    <row r="34" spans="1:13" s="402" customFormat="1" ht="15" customHeight="1" x14ac:dyDescent="0.3">
      <c r="A34" s="488" t="s">
        <v>465</v>
      </c>
      <c r="B34" s="489">
        <f>Revenue!F57</f>
        <v>0</v>
      </c>
      <c r="C34" s="490">
        <f t="shared" si="2"/>
        <v>0</v>
      </c>
      <c r="D34" s="491">
        <f>Revenue!G57</f>
        <v>0</v>
      </c>
      <c r="E34" s="485">
        <f t="shared" si="3"/>
        <v>0</v>
      </c>
      <c r="F34" s="492">
        <f t="shared" si="0"/>
        <v>0</v>
      </c>
      <c r="G34" s="493">
        <f>IF(ISBLANK(F34),"  ",IF(F84&gt;0,F34/F84,IF(F34&gt;0,1,0)))</f>
        <v>0</v>
      </c>
      <c r="H34" s="489">
        <f>Revenue!J57</f>
        <v>0</v>
      </c>
      <c r="I34" s="490">
        <f t="shared" si="4"/>
        <v>0</v>
      </c>
      <c r="J34" s="491">
        <f>Revenue!K57</f>
        <v>0</v>
      </c>
      <c r="K34" s="494">
        <f t="shared" si="6"/>
        <v>0</v>
      </c>
      <c r="L34" s="492">
        <f t="shared" si="7"/>
        <v>0</v>
      </c>
      <c r="M34" s="493">
        <f>IF(ISBLANK(L34),"  ",IF(L84&gt;0,L34/L84,IF(L34&gt;0,1,0)))</f>
        <v>0</v>
      </c>
    </row>
    <row r="35" spans="1:13" s="402" customFormat="1" ht="15" customHeight="1" x14ac:dyDescent="0.3">
      <c r="A35" s="488" t="s">
        <v>463</v>
      </c>
      <c r="B35" s="489">
        <f>Revenue!F58</f>
        <v>0</v>
      </c>
      <c r="C35" s="490">
        <f t="shared" si="2"/>
        <v>0</v>
      </c>
      <c r="D35" s="491">
        <f>Revenue!G58</f>
        <v>0</v>
      </c>
      <c r="E35" s="485">
        <f t="shared" si="3"/>
        <v>0</v>
      </c>
      <c r="F35" s="492">
        <f t="shared" si="0"/>
        <v>0</v>
      </c>
      <c r="G35" s="493">
        <f>IF(ISBLANK(F35),"  ",IF(F85&gt;0,F35/F85,IF(F35&gt;0,1,0)))</f>
        <v>0</v>
      </c>
      <c r="H35" s="489">
        <f>Revenue!J58</f>
        <v>0</v>
      </c>
      <c r="I35" s="490">
        <f t="shared" si="4"/>
        <v>0</v>
      </c>
      <c r="J35" s="491">
        <f>Revenue!K58</f>
        <v>0</v>
      </c>
      <c r="K35" s="494">
        <f t="shared" si="6"/>
        <v>0</v>
      </c>
      <c r="L35" s="492">
        <f t="shared" si="7"/>
        <v>0</v>
      </c>
      <c r="M35" s="493">
        <f>IF(ISBLANK(L35),"  ",IF(L85&gt;0,L35/L85,IF(L35&gt;0,1,0)))</f>
        <v>0</v>
      </c>
    </row>
    <row r="36" spans="1:13" s="402" customFormat="1" ht="15" customHeight="1" x14ac:dyDescent="0.3">
      <c r="A36" s="488" t="s">
        <v>561</v>
      </c>
      <c r="B36" s="489">
        <f>Revenue!F59</f>
        <v>0</v>
      </c>
      <c r="C36" s="490">
        <f t="shared" ref="C36:C38" si="8">IF(ISBLANK(B36),"  ",IF(F36&gt;0,B36/F36,IF(B36&gt;0,1,0)))</f>
        <v>0</v>
      </c>
      <c r="D36" s="491">
        <f>Revenue!G59</f>
        <v>0</v>
      </c>
      <c r="E36" s="485">
        <f t="shared" ref="E36:E38" si="9">IF(ISBLANK(D36),"  ",IF(F36&gt;0,D36/F36,IF(D36&gt;0,1,0)))</f>
        <v>0</v>
      </c>
      <c r="F36" s="492">
        <f t="shared" ref="F36:F38" si="10">D36+B36</f>
        <v>0</v>
      </c>
      <c r="G36" s="493">
        <f t="shared" ref="G36:G38" si="11">IF(ISBLANK(F36),"  ",IF(F86&gt;0,F36/F86,IF(F36&gt;0,1,0)))</f>
        <v>0</v>
      </c>
      <c r="H36" s="489">
        <f>Revenue!J59</f>
        <v>0</v>
      </c>
      <c r="I36" s="490">
        <f t="shared" ref="I36:I38" si="12">IF(ISBLANK(H36),"  ",IF(L36&gt;0,H36/L36,IF(H36&gt;0,1,0)))</f>
        <v>0</v>
      </c>
      <c r="J36" s="491">
        <f>Revenue!K59</f>
        <v>0</v>
      </c>
      <c r="K36" s="494">
        <f t="shared" ref="K36:K38" si="13">IF(ISBLANK(J36),"  ",IF(L36&gt;0,J36/L36,IF(J36&gt;0,1,0)))</f>
        <v>0</v>
      </c>
      <c r="L36" s="492">
        <f t="shared" ref="L36:L38" si="14">J36+H36</f>
        <v>0</v>
      </c>
      <c r="M36" s="493">
        <f t="shared" ref="M36:M38" si="15">IF(ISBLANK(L36),"  ",IF(L86&gt;0,L36/L86,IF(L36&gt;0,1,0)))</f>
        <v>0</v>
      </c>
    </row>
    <row r="37" spans="1:13" s="402" customFormat="1" ht="15" customHeight="1" x14ac:dyDescent="0.3">
      <c r="A37" s="488" t="s">
        <v>562</v>
      </c>
      <c r="B37" s="489">
        <f>Revenue!F60</f>
        <v>0</v>
      </c>
      <c r="C37" s="490">
        <f t="shared" si="8"/>
        <v>0</v>
      </c>
      <c r="D37" s="491">
        <f>Revenue!G60</f>
        <v>0</v>
      </c>
      <c r="E37" s="485">
        <f t="shared" si="9"/>
        <v>0</v>
      </c>
      <c r="F37" s="492">
        <f t="shared" si="10"/>
        <v>0</v>
      </c>
      <c r="G37" s="493">
        <f t="shared" si="11"/>
        <v>0</v>
      </c>
      <c r="H37" s="489">
        <f>Revenue!J60</f>
        <v>0</v>
      </c>
      <c r="I37" s="490">
        <f t="shared" si="12"/>
        <v>0</v>
      </c>
      <c r="J37" s="491">
        <f>Revenue!K60</f>
        <v>0</v>
      </c>
      <c r="K37" s="494">
        <f t="shared" si="13"/>
        <v>0</v>
      </c>
      <c r="L37" s="492">
        <f t="shared" si="14"/>
        <v>0</v>
      </c>
      <c r="M37" s="493">
        <f t="shared" si="15"/>
        <v>0</v>
      </c>
    </row>
    <row r="38" spans="1:13" s="402" customFormat="1" ht="15" customHeight="1" x14ac:dyDescent="0.3">
      <c r="A38" s="488" t="s">
        <v>563</v>
      </c>
      <c r="B38" s="489">
        <f>Revenue!F61</f>
        <v>0</v>
      </c>
      <c r="C38" s="490">
        <f t="shared" si="8"/>
        <v>0</v>
      </c>
      <c r="D38" s="491">
        <f>Revenue!G61</f>
        <v>0</v>
      </c>
      <c r="E38" s="485">
        <f t="shared" si="9"/>
        <v>0</v>
      </c>
      <c r="F38" s="492">
        <f t="shared" si="10"/>
        <v>0</v>
      </c>
      <c r="G38" s="493">
        <f t="shared" si="11"/>
        <v>0</v>
      </c>
      <c r="H38" s="489">
        <f>Revenue!J61</f>
        <v>0</v>
      </c>
      <c r="I38" s="490">
        <f t="shared" si="12"/>
        <v>0</v>
      </c>
      <c r="J38" s="491">
        <f>Revenue!K61</f>
        <v>0</v>
      </c>
      <c r="K38" s="494">
        <f t="shared" si="13"/>
        <v>0</v>
      </c>
      <c r="L38" s="492">
        <f t="shared" si="14"/>
        <v>0</v>
      </c>
      <c r="M38" s="493">
        <f t="shared" si="15"/>
        <v>0</v>
      </c>
    </row>
    <row r="39" spans="1:13" ht="15" customHeight="1" x14ac:dyDescent="0.3">
      <c r="A39" s="216" t="s">
        <v>156</v>
      </c>
      <c r="B39" s="265"/>
      <c r="C39" s="266" t="s">
        <v>117</v>
      </c>
      <c r="D39" s="262"/>
      <c r="E39" s="461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3">
      <c r="A40" s="263" t="s">
        <v>257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3">
      <c r="A41" s="216" t="s">
        <v>157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3">
      <c r="A42" s="264" t="s">
        <v>564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3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3">
      <c r="A44" s="216" t="s">
        <v>158</v>
      </c>
      <c r="B44" s="217">
        <f>SUM(B13,B14,B15,B40,B42,B43)</f>
        <v>32499393</v>
      </c>
      <c r="C44" s="269">
        <f>IF(ISBLANK(B44),"  ",IF(F44&gt;0,B44/F44,IF(B44&gt;0,1,0)))</f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32499393</v>
      </c>
      <c r="G44" s="271">
        <f>IF(ISBLANK(F44),"  ",IF(F81&gt;0,F44/F81,IF(F44&gt;0,1,0)))</f>
        <v>0.19961986630919179</v>
      </c>
      <c r="H44" s="217">
        <f>SUM(H13,H14,H15,H40,H42,H43)</f>
        <v>35252377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35252377</v>
      </c>
      <c r="M44" s="271">
        <f>IF(ISBLANK(L44),"  ",IF(L81&gt;0,L44/L81,IF(L44&gt;0,1,0)))</f>
        <v>0.21051275053650109</v>
      </c>
    </row>
    <row r="45" spans="1:13" ht="15" customHeight="1" x14ac:dyDescent="0.3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3">
      <c r="A46" s="197" t="s">
        <v>206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3">
      <c r="A47" s="211" t="s">
        <v>207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3">
      <c r="A48" s="197" t="s">
        <v>254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3">
      <c r="A49" s="208" t="s">
        <v>208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3">
      <c r="A50" s="211" t="s">
        <v>255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3">
      <c r="A51" s="223" t="s">
        <v>209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3">
      <c r="A52" s="222" t="s">
        <v>414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3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3">
      <c r="A54" s="197" t="s">
        <v>243</v>
      </c>
      <c r="B54" s="276">
        <f>Revenue!F7</f>
        <v>52593791</v>
      </c>
      <c r="C54" s="252">
        <f t="shared" si="2"/>
        <v>1</v>
      </c>
      <c r="D54" s="258">
        <f>Revenue!G7</f>
        <v>0</v>
      </c>
      <c r="E54" s="254">
        <f>IF(ISBLANK(D54),"  ",IF(F54&gt;0,D54/F54,IF(D54&gt;0,1,0)))</f>
        <v>0</v>
      </c>
      <c r="F54" s="280">
        <f t="shared" ref="F54:F59" si="19">D54+B54</f>
        <v>52593791</v>
      </c>
      <c r="G54" s="256">
        <f>IF(ISBLANK(F54),"  ",IF(F81&gt;0,F54/F81,IF(F54&gt;0,1,0)))</f>
        <v>0.32304497281267913</v>
      </c>
      <c r="H54" s="276">
        <f>Revenue!J7</f>
        <v>58543876</v>
      </c>
      <c r="I54" s="252">
        <f t="shared" ref="I54:I72" si="20">IF(ISBLANK(H54),"  ",IF(L54&gt;0,H54/L54,IF(H54&gt;0,1,0)))</f>
        <v>1</v>
      </c>
      <c r="J54" s="258">
        <f>Revenue!K7</f>
        <v>0</v>
      </c>
      <c r="K54" s="254">
        <f t="shared" ref="K54:K72" si="21">IF(ISBLANK(J54),"  ",IF(L54&gt;0,J54/L54,IF(J54&gt;0,1,0)))</f>
        <v>0</v>
      </c>
      <c r="L54" s="280">
        <f t="shared" ref="L54:L59" si="22">J54+H54</f>
        <v>58543876</v>
      </c>
      <c r="M54" s="256">
        <f>IF(ISBLANK(L54),"  ",IF(L81&gt;0,L54/L81,IF(L54&gt;0,1,0)))</f>
        <v>0.34960003871023659</v>
      </c>
    </row>
    <row r="55" spans="1:13" ht="15" customHeight="1" x14ac:dyDescent="0.3">
      <c r="A55" s="208" t="s">
        <v>244</v>
      </c>
      <c r="B55" s="224">
        <f>Revenue!F19</f>
        <v>900136</v>
      </c>
      <c r="C55" s="257">
        <f t="shared" si="2"/>
        <v>1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900136</v>
      </c>
      <c r="G55" s="261">
        <f>IF(ISBLANK(F55),"  ",IF(F81&gt;0,F55/F81,IF(F55&gt;0,1,0)))</f>
        <v>5.5288733540374323E-3</v>
      </c>
      <c r="H55" s="224">
        <f>Revenue!J19</f>
        <v>900136</v>
      </c>
      <c r="I55" s="257">
        <f t="shared" si="20"/>
        <v>1</v>
      </c>
      <c r="J55" s="262">
        <f>Revenue!K19</f>
        <v>0</v>
      </c>
      <c r="K55" s="259">
        <f t="shared" si="21"/>
        <v>0</v>
      </c>
      <c r="L55" s="281">
        <f t="shared" si="22"/>
        <v>900136</v>
      </c>
      <c r="M55" s="261">
        <f>IF(ISBLANK(L55),"  ",IF(L81&gt;0,L55/L81,IF(L55&gt;0,1,0)))</f>
        <v>5.3752433549920323E-3</v>
      </c>
    </row>
    <row r="56" spans="1:13" ht="15" customHeight="1" x14ac:dyDescent="0.3">
      <c r="A56" s="282" t="s">
        <v>245</v>
      </c>
      <c r="B56" s="283">
        <f>Revenue!F9</f>
        <v>1586478</v>
      </c>
      <c r="C56" s="257">
        <f t="shared" si="2"/>
        <v>1</v>
      </c>
      <c r="D56" s="284">
        <f>Revenue!G9</f>
        <v>0</v>
      </c>
      <c r="E56" s="254">
        <f t="shared" si="23"/>
        <v>0</v>
      </c>
      <c r="F56" s="285">
        <f t="shared" si="19"/>
        <v>1586478</v>
      </c>
      <c r="G56" s="261">
        <f>IF(ISBLANK(F56),"  ",IF(F81&gt;0,F56/F81,IF(F56&gt;0,1,0)))</f>
        <v>9.7445674219968966E-3</v>
      </c>
      <c r="H56" s="283">
        <f>Revenue!J9</f>
        <v>1586478</v>
      </c>
      <c r="I56" s="257">
        <f t="shared" si="20"/>
        <v>1</v>
      </c>
      <c r="J56" s="284">
        <f>Revenue!K9</f>
        <v>0</v>
      </c>
      <c r="K56" s="259">
        <f t="shared" si="21"/>
        <v>0</v>
      </c>
      <c r="L56" s="285">
        <f t="shared" si="22"/>
        <v>1586478</v>
      </c>
      <c r="M56" s="261">
        <f>IF(ISBLANK(L56),"  ",IF(L81&gt;0,L56/L81,IF(L56&gt;0,1,0)))</f>
        <v>9.4737965455676133E-3</v>
      </c>
    </row>
    <row r="57" spans="1:13" ht="15" customHeight="1" x14ac:dyDescent="0.3">
      <c r="A57" s="282" t="s">
        <v>246</v>
      </c>
      <c r="B57" s="283">
        <f>Revenue!F10</f>
        <v>793216</v>
      </c>
      <c r="C57" s="257">
        <f t="shared" si="2"/>
        <v>1</v>
      </c>
      <c r="D57" s="284">
        <f>Revenue!G10</f>
        <v>0</v>
      </c>
      <c r="E57" s="254">
        <f t="shared" si="23"/>
        <v>0</v>
      </c>
      <c r="F57" s="285">
        <f t="shared" si="19"/>
        <v>793216</v>
      </c>
      <c r="G57" s="261">
        <f>IF(ISBLANK(F57),"  ",IF(F81&gt;0,F57/F81,IF(F57&gt;0,1,0)))</f>
        <v>4.8721424389160705E-3</v>
      </c>
      <c r="H57" s="283">
        <f>Revenue!J10</f>
        <v>793216</v>
      </c>
      <c r="I57" s="257">
        <f t="shared" si="20"/>
        <v>1</v>
      </c>
      <c r="J57" s="284">
        <f>Revenue!K10</f>
        <v>0</v>
      </c>
      <c r="K57" s="259">
        <f t="shared" si="21"/>
        <v>0</v>
      </c>
      <c r="L57" s="285">
        <f t="shared" si="22"/>
        <v>793216</v>
      </c>
      <c r="M57" s="261">
        <f>IF(ISBLANK(L57),"  ",IF(L81&gt;0,L57/L81,IF(L57&gt;0,1,0)))</f>
        <v>4.7367609262082173E-3</v>
      </c>
    </row>
    <row r="58" spans="1:13" ht="15" customHeight="1" x14ac:dyDescent="0.3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Athletics!U13</f>
        <v>204498</v>
      </c>
      <c r="E58" s="254">
        <f t="shared" si="23"/>
        <v>1</v>
      </c>
      <c r="F58" s="285">
        <f t="shared" si="19"/>
        <v>204498</v>
      </c>
      <c r="G58" s="261">
        <f>IF(ISBLANK(F58),"  ",IF(F83&gt;0,F58/F83,IF(F58&gt;0,1,0)))</f>
        <v>1</v>
      </c>
      <c r="H58" s="283">
        <v>0</v>
      </c>
      <c r="I58" s="257">
        <f>IF(ISBLANK(H58),"  ",IF(L58&gt;0,H58/L58,IF(H58&gt;0,1,0)))</f>
        <v>0</v>
      </c>
      <c r="J58" s="284">
        <f>Athletics!W13</f>
        <v>200000</v>
      </c>
      <c r="K58" s="259">
        <f>IF(ISBLANK(J58),"  ",IF(L58&gt;0,J58/L58,IF(J58&gt;0,1,0)))</f>
        <v>1</v>
      </c>
      <c r="L58" s="285">
        <f t="shared" si="22"/>
        <v>200000</v>
      </c>
      <c r="M58" s="261">
        <f>IF(ISBLANK(L58),"  ",IF(L83&gt;0,L58/L83,IF(L58&gt;0,1,0)))</f>
        <v>1</v>
      </c>
    </row>
    <row r="59" spans="1:13" ht="15" customHeight="1" x14ac:dyDescent="0.3">
      <c r="A59" s="208" t="s">
        <v>253</v>
      </c>
      <c r="B59" s="224">
        <f>Revenue!F11+Revenue!F12+Revenue!F14+Revenue!F15+Revenue!F17+Revenue!F18+Revenue!F22+Revenue!F23+Revenue!F13+Revenue!F16</f>
        <v>2971556</v>
      </c>
      <c r="C59" s="257">
        <f t="shared" si="2"/>
        <v>0.26533631044915146</v>
      </c>
      <c r="D59" s="262">
        <f>Revenue!G11+Revenue!G12+Revenue!G14+Revenue!G15+Revenue!G17+Revenue!G18+Revenue!G22+Revenue!G23+Revenue!G13+Revenue!G16</f>
        <v>8227650</v>
      </c>
      <c r="E59" s="254">
        <f t="shared" si="23"/>
        <v>0.73466368955084849</v>
      </c>
      <c r="F59" s="281">
        <f t="shared" si="19"/>
        <v>11199206</v>
      </c>
      <c r="G59" s="261">
        <f>IF(ISBLANK(F59),"  ",IF(F81&gt;0,F59/F81,IF(F59&gt;0,1,0)))</f>
        <v>6.8788484895367083E-2</v>
      </c>
      <c r="H59" s="224">
        <f>Revenue!J11+Revenue!J12+Revenue!J14+Revenue!J15+Revenue!J17+Revenue!J18+Revenue!J22+Revenue!J23+Revenue!J13+Revenue!J16</f>
        <v>3543805</v>
      </c>
      <c r="I59" s="257">
        <f t="shared" si="20"/>
        <v>0.28228992101023292</v>
      </c>
      <c r="J59" s="262">
        <f>Revenue!K11+Revenue!K12+Revenue!K14+Revenue!K15+Revenue!K17+Revenue!K18+Revenue!K22+Revenue!K23+Revenue!K13+Revenue!K16</f>
        <v>9009973</v>
      </c>
      <c r="K59" s="259">
        <f t="shared" si="21"/>
        <v>0.71771007898976702</v>
      </c>
      <c r="L59" s="281">
        <f t="shared" si="22"/>
        <v>12553778</v>
      </c>
      <c r="M59" s="261">
        <f>IF(ISBLANK(L59),"  ",IF(L81&gt;0,L59/L81,IF(L59&gt;0,1,0)))</f>
        <v>7.4966018217852814E-2</v>
      </c>
    </row>
    <row r="60" spans="1:13" s="153" customFormat="1" ht="15" customHeight="1" x14ac:dyDescent="0.3">
      <c r="A60" s="222" t="s">
        <v>216</v>
      </c>
      <c r="B60" s="227">
        <f>B59+B57+B56+B55+B54</f>
        <v>58845177</v>
      </c>
      <c r="C60" s="269">
        <f t="shared" si="2"/>
        <v>0.87466582537281323</v>
      </c>
      <c r="D60" s="272">
        <f>D59+D57+D56+D55+D54+D58</f>
        <v>8432148</v>
      </c>
      <c r="E60" s="297">
        <f t="shared" si="23"/>
        <v>0.1253341746271868</v>
      </c>
      <c r="F60" s="286">
        <f>F59+F57+F56+F55+F54+F58</f>
        <v>67277325</v>
      </c>
      <c r="G60" s="271">
        <f>IF(ISBLANK(F60),"  ",IF(F81&gt;0,F60/F81,IF(F60&gt;0,1,0)))</f>
        <v>0.41323512171873628</v>
      </c>
      <c r="H60" s="227">
        <f>H59+H57+H56+H55+H54</f>
        <v>65367511</v>
      </c>
      <c r="I60" s="269">
        <f t="shared" si="20"/>
        <v>0.87650464314403531</v>
      </c>
      <c r="J60" s="272">
        <f>J59+J57+J56+J55+J54+J58</f>
        <v>9209973</v>
      </c>
      <c r="K60" s="270">
        <f t="shared" si="21"/>
        <v>0.12349535685596473</v>
      </c>
      <c r="L60" s="281">
        <f>L59+L57+L56+L55+L54+L58</f>
        <v>74577484</v>
      </c>
      <c r="M60" s="271">
        <f>IF(ISBLANK(L60),"  ",IF(L81&gt;0,L60/L81,IF(L60&gt;0,1,0)))</f>
        <v>0.44534617580346147</v>
      </c>
    </row>
    <row r="61" spans="1:13" ht="15" customHeight="1" x14ac:dyDescent="0.3">
      <c r="A61" s="251" t="s">
        <v>217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3">
      <c r="A62" s="290" t="s">
        <v>247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3">
      <c r="A63" s="197" t="s">
        <v>218</v>
      </c>
      <c r="B63" s="209">
        <f>Revenue!F28</f>
        <v>27226</v>
      </c>
      <c r="C63" s="257">
        <f t="shared" si="2"/>
        <v>1</v>
      </c>
      <c r="D63" s="262">
        <f>Revenue!G28</f>
        <v>0</v>
      </c>
      <c r="E63" s="254">
        <f t="shared" si="23"/>
        <v>0</v>
      </c>
      <c r="F63" s="247">
        <f t="shared" si="24"/>
        <v>27226</v>
      </c>
      <c r="G63" s="261">
        <f>IF(ISBLANK(F63),"  ",IF(F81&gt;0,F63/F81,IF(F63&gt;0,1,0)))</f>
        <v>1.6722929194813133E-4</v>
      </c>
      <c r="H63" s="209">
        <f>Revenue!J28</f>
        <v>27226</v>
      </c>
      <c r="I63" s="257">
        <f t="shared" si="20"/>
        <v>1</v>
      </c>
      <c r="J63" s="262">
        <f>Revenue!K28</f>
        <v>0</v>
      </c>
      <c r="K63" s="259">
        <f t="shared" si="21"/>
        <v>0</v>
      </c>
      <c r="L63" s="247">
        <f t="shared" si="25"/>
        <v>27226</v>
      </c>
      <c r="M63" s="261">
        <f>IF(ISBLANK(L63),"  ",IF(L81&gt;0,L63/L81,IF(L63&gt;0,1,0)))</f>
        <v>1.6258251595649222E-4</v>
      </c>
    </row>
    <row r="64" spans="1:13" ht="15" customHeight="1" x14ac:dyDescent="0.3">
      <c r="A64" s="211" t="s">
        <v>219</v>
      </c>
      <c r="B64" s="209">
        <f>Revenue!F73</f>
        <v>1098386</v>
      </c>
      <c r="C64" s="257">
        <f t="shared" si="2"/>
        <v>9.6166797237113008E-2</v>
      </c>
      <c r="D64" s="262">
        <f>Revenue!G73</f>
        <v>10323290</v>
      </c>
      <c r="E64" s="254">
        <f t="shared" si="23"/>
        <v>0.90383320276288703</v>
      </c>
      <c r="F64" s="247">
        <f t="shared" si="24"/>
        <v>11421676</v>
      </c>
      <c r="G64" s="261">
        <f>IF(ISBLANK(F64),"  ",IF(F81&gt;0,F64/F81,IF(F64&gt;0,1,0)))</f>
        <v>7.0154954467823577E-2</v>
      </c>
      <c r="H64" s="209">
        <f>Revenue!J73</f>
        <v>1098386</v>
      </c>
      <c r="I64" s="257">
        <f t="shared" si="20"/>
        <v>0.1036371009699024</v>
      </c>
      <c r="J64" s="262">
        <f>Revenue!K73</f>
        <v>9500000</v>
      </c>
      <c r="K64" s="259">
        <f t="shared" si="21"/>
        <v>0.89636289903009758</v>
      </c>
      <c r="L64" s="247">
        <f t="shared" si="25"/>
        <v>10598386</v>
      </c>
      <c r="M64" s="261">
        <f>IF(ISBLANK(L64),"  ",IF(L81&gt;0,L64/L81,IF(L64&gt;0,1,0)))</f>
        <v>6.3289218429371324E-2</v>
      </c>
    </row>
    <row r="65" spans="1:13" ht="15" customHeight="1" x14ac:dyDescent="0.3">
      <c r="A65" s="290" t="s">
        <v>220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3">
      <c r="A66" s="290" t="s">
        <v>221</v>
      </c>
      <c r="B66" s="209">
        <v>0</v>
      </c>
      <c r="C66" s="257">
        <f t="shared" si="2"/>
        <v>0</v>
      </c>
      <c r="D66" s="262">
        <f>Athletics!U24-Athletics!U21-Athletics!U13-Athletics!U23-3914192</f>
        <v>12475091</v>
      </c>
      <c r="E66" s="254">
        <f t="shared" si="23"/>
        <v>1</v>
      </c>
      <c r="F66" s="247">
        <f t="shared" si="24"/>
        <v>12475091</v>
      </c>
      <c r="G66" s="261">
        <f>IF(ISBLANK(F66),"  ",IF(F81&gt;0,F66/F81,IF(F66&gt;0,1,0)))</f>
        <v>7.662530797467515E-2</v>
      </c>
      <c r="H66" s="209">
        <v>0</v>
      </c>
      <c r="I66" s="257">
        <f t="shared" si="20"/>
        <v>0</v>
      </c>
      <c r="J66" s="262">
        <f>Athletics!W24-Athletics!W21-Athletics!W13-Athletics!W23</f>
        <v>12780205</v>
      </c>
      <c r="K66" s="259">
        <f t="shared" si="21"/>
        <v>1</v>
      </c>
      <c r="L66" s="247">
        <f t="shared" si="25"/>
        <v>12780205</v>
      </c>
      <c r="M66" s="261">
        <f>IF(ISBLANK(L66),"  ",IF(L81&gt;0,L66/L81,IF(L66&gt;0,1,0)))</f>
        <v>7.6318147481809359E-2</v>
      </c>
    </row>
    <row r="67" spans="1:13" ht="15" customHeight="1" x14ac:dyDescent="0.3">
      <c r="A67" s="251" t="s">
        <v>248</v>
      </c>
      <c r="B67" s="209">
        <f>Revenue!F84</f>
        <v>0</v>
      </c>
      <c r="C67" s="257">
        <f t="shared" si="2"/>
        <v>0</v>
      </c>
      <c r="D67" s="262">
        <f>Revenue!G84</f>
        <v>13091935</v>
      </c>
      <c r="E67" s="254">
        <f t="shared" si="23"/>
        <v>1</v>
      </c>
      <c r="F67" s="247">
        <f t="shared" si="24"/>
        <v>13091935</v>
      </c>
      <c r="G67" s="261">
        <f>IF(ISBLANK(F67),"  ",IF(F81&gt;0,F67/F81,IF(F67&gt;0,1,0)))</f>
        <v>8.0414126947805725E-2</v>
      </c>
      <c r="H67" s="209">
        <f>Revenue!J84</f>
        <v>0</v>
      </c>
      <c r="I67" s="257">
        <f t="shared" si="20"/>
        <v>0</v>
      </c>
      <c r="J67" s="262">
        <f>Revenue!K84</f>
        <v>8627316</v>
      </c>
      <c r="K67" s="259">
        <f t="shared" si="21"/>
        <v>1</v>
      </c>
      <c r="L67" s="247">
        <f t="shared" si="25"/>
        <v>8627316</v>
      </c>
      <c r="M67" s="261">
        <f>IF(ISBLANK(L67),"  ",IF(L81&gt;0,L67/L81,IF(L67&gt;0,1,0)))</f>
        <v>5.1518796049059741E-2</v>
      </c>
    </row>
    <row r="68" spans="1:13" ht="15" customHeight="1" x14ac:dyDescent="0.3">
      <c r="A68" s="251" t="s">
        <v>249</v>
      </c>
      <c r="B68" s="209">
        <f>Revenue!F78</f>
        <v>0</v>
      </c>
      <c r="C68" s="257">
        <f t="shared" si="2"/>
        <v>0</v>
      </c>
      <c r="D68" s="262">
        <f>Revenue!G78</f>
        <v>0</v>
      </c>
      <c r="E68" s="254">
        <f t="shared" si="23"/>
        <v>0</v>
      </c>
      <c r="F68" s="247">
        <f t="shared" si="24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0"/>
        <v>0</v>
      </c>
      <c r="J68" s="262">
        <f>Revenue!K78</f>
        <v>0</v>
      </c>
      <c r="K68" s="259">
        <f t="shared" si="21"/>
        <v>0</v>
      </c>
      <c r="L68" s="247">
        <f t="shared" si="25"/>
        <v>0</v>
      </c>
      <c r="M68" s="261">
        <f>IF(ISBLANK(L68),"  ",IF(L81&gt;0,L68/L81,IF(L68&gt;0,1,0)))</f>
        <v>0</v>
      </c>
    </row>
    <row r="69" spans="1:13" ht="15" customHeight="1" x14ac:dyDescent="0.3">
      <c r="A69" s="197" t="s">
        <v>250</v>
      </c>
      <c r="B69" s="209">
        <f>Revenue!F75+Revenue!F74</f>
        <v>0</v>
      </c>
      <c r="C69" s="257">
        <f t="shared" si="2"/>
        <v>0</v>
      </c>
      <c r="D69" s="262">
        <f>Revenue!G75+ Revenue!G74</f>
        <v>552900</v>
      </c>
      <c r="E69" s="254">
        <f t="shared" si="23"/>
        <v>1</v>
      </c>
      <c r="F69" s="247">
        <f t="shared" si="24"/>
        <v>552900</v>
      </c>
      <c r="G69" s="261">
        <f>IF(ISBLANK(F69),"  ",IF(F81&gt;0,F69/F81,IF(F69&gt;0,1,0)))</f>
        <v>3.3960580150636088E-3</v>
      </c>
      <c r="H69" s="209">
        <f>Revenue!J75+Revenue!J74</f>
        <v>0</v>
      </c>
      <c r="I69" s="257">
        <f t="shared" si="20"/>
        <v>0</v>
      </c>
      <c r="J69" s="262">
        <f>Revenue!K75+Revenue!K74</f>
        <v>600000</v>
      </c>
      <c r="K69" s="259">
        <f t="shared" si="21"/>
        <v>1</v>
      </c>
      <c r="L69" s="247">
        <f t="shared" si="25"/>
        <v>600000</v>
      </c>
      <c r="M69" s="261">
        <f>IF(ISBLANK(L69),"  ",IF(L81&gt;0,L69/L81,IF(L69&gt;0,1,0)))</f>
        <v>3.5829541458126542E-3</v>
      </c>
    </row>
    <row r="70" spans="1:13" ht="15" customHeight="1" x14ac:dyDescent="0.3">
      <c r="A70" s="211" t="s">
        <v>222</v>
      </c>
      <c r="B70" s="209">
        <f>Revenue!F30</f>
        <v>1738588</v>
      </c>
      <c r="C70" s="257">
        <f t="shared" si="2"/>
        <v>0.21793240313435738</v>
      </c>
      <c r="D70" s="262">
        <f>Revenue!G30</f>
        <v>6239060</v>
      </c>
      <c r="E70" s="254">
        <f t="shared" si="23"/>
        <v>0.78206759686564264</v>
      </c>
      <c r="F70" s="247">
        <f t="shared" si="24"/>
        <v>7977648</v>
      </c>
      <c r="G70" s="261">
        <f>IF(ISBLANK(F70),"  ",IF(F81&gt;0,F70/F81,IF(F70&gt;0,1,0)))</f>
        <v>4.9000823714516493E-2</v>
      </c>
      <c r="H70" s="209">
        <f>Revenue!J30</f>
        <v>1734587</v>
      </c>
      <c r="I70" s="257">
        <f t="shared" si="20"/>
        <v>0.21724191871163781</v>
      </c>
      <c r="J70" s="262">
        <f>Revenue!K30</f>
        <v>6250000</v>
      </c>
      <c r="K70" s="259">
        <f t="shared" si="21"/>
        <v>0.78275808128836222</v>
      </c>
      <c r="L70" s="247">
        <f t="shared" si="25"/>
        <v>7984587</v>
      </c>
      <c r="M70" s="261">
        <f>IF(ISBLANK(L70),"  ",IF(L81&gt;0,L70/L81,IF(L70&gt;0,1,0)))</f>
        <v>4.7680681823753041E-2</v>
      </c>
    </row>
    <row r="71" spans="1:13" ht="15" customHeight="1" x14ac:dyDescent="0.3">
      <c r="A71" s="251" t="s">
        <v>527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3">
      <c r="A72" s="228" t="s">
        <v>223</v>
      </c>
      <c r="B72" s="217">
        <f>B60+SUM(B61:B71)</f>
        <v>61709377</v>
      </c>
      <c r="C72" s="269">
        <f t="shared" si="2"/>
        <v>0.54695353686940573</v>
      </c>
      <c r="D72" s="272">
        <f>D60+SUM(D61:D71)</f>
        <v>51114424</v>
      </c>
      <c r="E72" s="297">
        <f t="shared" si="23"/>
        <v>0.45304646313059421</v>
      </c>
      <c r="F72" s="217">
        <f>F60+SUM(F61:F71)</f>
        <v>112823801</v>
      </c>
      <c r="G72" s="271">
        <f>IF(ISBLANK(F72),"  ",IF(F81&gt;0,F72/F81,IF(F72&gt;0,1,0)))</f>
        <v>0.69299362213056903</v>
      </c>
      <c r="H72" s="217">
        <f>H60+SUM(H61:H71)</f>
        <v>68227710</v>
      </c>
      <c r="I72" s="269">
        <f t="shared" si="20"/>
        <v>0.59227908481328784</v>
      </c>
      <c r="J72" s="272">
        <f>J60+SUM(J61:J71)</f>
        <v>46967494</v>
      </c>
      <c r="K72" s="270">
        <f t="shared" si="21"/>
        <v>0.40772091518671211</v>
      </c>
      <c r="L72" s="217">
        <f>L60+SUM(L61:L71)</f>
        <v>115195204</v>
      </c>
      <c r="M72" s="271">
        <f>IF(ISBLANK(L72),"  ",IF(L81&gt;0,L72/L81,IF(L72&gt;0,1,0)))</f>
        <v>0.68789855624922414</v>
      </c>
    </row>
    <row r="73" spans="1:13" ht="15" customHeight="1" x14ac:dyDescent="0.3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3">
      <c r="A74" s="197" t="s">
        <v>225</v>
      </c>
      <c r="B74" s="136">
        <f>Revenue!F64</f>
        <v>0</v>
      </c>
      <c r="C74" s="252">
        <f t="shared" si="2"/>
        <v>0</v>
      </c>
      <c r="D74" s="258">
        <f>Revenue!G64</f>
        <v>11900</v>
      </c>
      <c r="E74" s="254">
        <f t="shared" si="23"/>
        <v>1</v>
      </c>
      <c r="F74" s="137">
        <f>D74+B74</f>
        <v>11900</v>
      </c>
      <c r="G74" s="256">
        <f>IF(ISBLANK(F74),"  ",IF(F81&gt;0,F74/F81,IF(F74&gt;0,1,0)))</f>
        <v>7.3092946969175151E-5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12000</v>
      </c>
      <c r="K74" s="254">
        <f>IF(ISBLANK(J74),"  ",IF(L74&gt;0,J74/L74,IF(J74&gt;0,1,0)))</f>
        <v>1</v>
      </c>
      <c r="L74" s="137">
        <f>J74+H74</f>
        <v>12000</v>
      </c>
      <c r="M74" s="256">
        <f>IF(ISBLANK(L74),"  ",IF(L81&gt;0,L74/L81,IF(L74&gt;0,1,0)))</f>
        <v>7.1659082916253087E-5</v>
      </c>
    </row>
    <row r="75" spans="1:13" ht="15" customHeight="1" x14ac:dyDescent="0.3">
      <c r="A75" s="208" t="s">
        <v>226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3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3">
      <c r="A77" s="197" t="s">
        <v>228</v>
      </c>
      <c r="B77" s="136">
        <f>Revenue!F66</f>
        <v>0</v>
      </c>
      <c r="C77" s="252">
        <f t="shared" si="2"/>
        <v>0</v>
      </c>
      <c r="D77" s="258">
        <f>Revenue!G66</f>
        <v>11838712</v>
      </c>
      <c r="E77" s="297">
        <f t="shared" si="23"/>
        <v>1</v>
      </c>
      <c r="F77" s="137">
        <f>D77+B77</f>
        <v>11838712</v>
      </c>
      <c r="G77" s="256">
        <f>IF(ISBLANK(F77),"  ",IF(F81&gt;0,F77/F81,IF(F77&gt;0,1,0)))</f>
        <v>7.2716499865490544E-2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12000000</v>
      </c>
      <c r="K77" s="254">
        <f>IF(ISBLANK(J77),"  ",IF(L77&gt;0,J77/L77,IF(J77&gt;0,1,0)))</f>
        <v>1</v>
      </c>
      <c r="L77" s="137">
        <f>J77+H77</f>
        <v>12000000</v>
      </c>
      <c r="M77" s="256">
        <f>IF(ISBLANK(L77),"  ",IF(L81&gt;0,L77/L81,IF(L77&gt;0,1,0)))</f>
        <v>7.1659082916253086E-2</v>
      </c>
    </row>
    <row r="78" spans="1:13" ht="15" customHeight="1" x14ac:dyDescent="0.3">
      <c r="A78" s="208" t="s">
        <v>252</v>
      </c>
      <c r="B78" s="209">
        <f>Revenue!F67+Revenue!F72</f>
        <v>0</v>
      </c>
      <c r="C78" s="257">
        <f t="shared" si="2"/>
        <v>0</v>
      </c>
      <c r="D78" s="262">
        <f>Revenue!G67+Revenue!G72</f>
        <v>5632600</v>
      </c>
      <c r="E78" s="297">
        <f t="shared" si="23"/>
        <v>1</v>
      </c>
      <c r="F78" s="247">
        <f>D78+B78</f>
        <v>5632600</v>
      </c>
      <c r="G78" s="261">
        <f>IF(ISBLANK(F78),"  ",IF(F81&gt;0,F78/F81,IF(F78&gt;0,1,0)))</f>
        <v>3.4596918747779495E-2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5000000</v>
      </c>
      <c r="K78" s="259">
        <f>IF(ISBLANK(J78),"  ",IF(L78&gt;0,J78/L78,IF(J78&gt;0,1,0)))</f>
        <v>1</v>
      </c>
      <c r="L78" s="247">
        <f>J78+H78</f>
        <v>5000000</v>
      </c>
      <c r="M78" s="261">
        <f>IF(ISBLANK(L78),"  ",IF(L81&gt;0,L78/L81,IF(L78&gt;0,1,0)))</f>
        <v>2.9857951215105451E-2</v>
      </c>
    </row>
    <row r="79" spans="1:13" s="153" customFormat="1" ht="15" customHeight="1" x14ac:dyDescent="0.3">
      <c r="A79" s="223" t="s">
        <v>229</v>
      </c>
      <c r="B79" s="291">
        <f>B78+B77+B75+B74</f>
        <v>0</v>
      </c>
      <c r="C79" s="269">
        <f t="shared" si="2"/>
        <v>0</v>
      </c>
      <c r="D79" s="292">
        <f>D78+D77+D75+D74</f>
        <v>17483212</v>
      </c>
      <c r="E79" s="297">
        <f t="shared" si="23"/>
        <v>1</v>
      </c>
      <c r="F79" s="273">
        <f>F78+F77+F76+F75+F74</f>
        <v>17483212</v>
      </c>
      <c r="G79" s="271">
        <f>IF(ISBLANK(F79),"  ",IF(F81&gt;0,F79/F81,IF(F79&gt;0,1,0)))</f>
        <v>0.10738651156023922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17012000</v>
      </c>
      <c r="K79" s="270">
        <f>IF(ISBLANK(J79),"  ",IF(L79&gt;0,J79/L79,IF(J79&gt;0,1,0)))</f>
        <v>1</v>
      </c>
      <c r="L79" s="273">
        <f>L78+L77+L76+L75+L74</f>
        <v>17012000</v>
      </c>
      <c r="M79" s="271">
        <f>IF(ISBLANK(L79),"  ",IF(L81&gt;0,L79/L81,IF(L79&gt;0,1,0)))</f>
        <v>0.10158869321427479</v>
      </c>
    </row>
    <row r="80" spans="1:13" s="153" customFormat="1" ht="15" customHeight="1" x14ac:dyDescent="0.3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5">
      <c r="A81" s="229" t="s">
        <v>161</v>
      </c>
      <c r="B81" s="293">
        <f>B79+B72+B51+B44+B52+B80</f>
        <v>94208770</v>
      </c>
      <c r="C81" s="294">
        <f t="shared" si="2"/>
        <v>0.57865517896144703</v>
      </c>
      <c r="D81" s="293">
        <f>D79+D72+D51+D44+D52+D80</f>
        <v>68597636</v>
      </c>
      <c r="E81" s="295">
        <f>IF(ISBLANK(D81),"  ",IF(F81&gt;0,D81/F81,IF(D81&gt;0,1,0)))</f>
        <v>0.42134482103855297</v>
      </c>
      <c r="F81" s="293">
        <f>F79+F72+F51+F44+F52+F80</f>
        <v>162806406</v>
      </c>
      <c r="G81" s="296">
        <f>IF(ISBLANK(F81),"  ",IF(F81&gt;0,F81/F81,IF(F81&gt;0,1,0)))</f>
        <v>1</v>
      </c>
      <c r="H81" s="293">
        <f>H79+H72+H51+H44+H52+H80</f>
        <v>103480087</v>
      </c>
      <c r="I81" s="294">
        <f>IF(ISBLANK(H81),"  ",IF(L81&gt;0,H81/L81,IF(H81&gt;0,1,0)))</f>
        <v>0.61794067787617357</v>
      </c>
      <c r="J81" s="293">
        <f>J79+J72+J51+J44+J52+J80</f>
        <v>63979494</v>
      </c>
      <c r="K81" s="295">
        <f>IF(ISBLANK(J81),"  ",IF(L81&gt;0,J81/L81,IF(J81&gt;0,1,0)))</f>
        <v>0.38205932212382643</v>
      </c>
      <c r="L81" s="293">
        <f>L79+L72+L51+L44+L52+L80</f>
        <v>167459581</v>
      </c>
      <c r="M81" s="296">
        <f>IF(ISBLANK(L81),"  ",IF(L81&gt;0,L81/L81,IF(L81&gt;0,1,0)))</f>
        <v>1</v>
      </c>
    </row>
    <row r="82" spans="1:13" ht="15" customHeight="1" thickTop="1" x14ac:dyDescent="0.3">
      <c r="A82" s="98" t="s">
        <v>251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2"/>
  <sheetViews>
    <sheetView zoomScaleNormal="100" workbookViewId="0">
      <pane xSplit="1" ySplit="10" topLeftCell="B44" activePane="bottomRight" state="frozen"/>
      <selection pane="topRight" activeCell="B1" sqref="B1"/>
      <selection pane="bottomLeft" activeCell="A11" sqref="A11"/>
      <selection pane="bottomRight" activeCell="G67" sqref="G67"/>
    </sheetView>
  </sheetViews>
  <sheetFormatPr defaultColWidth="45.54296875" defaultRowHeight="15" customHeight="1" x14ac:dyDescent="0.3"/>
  <cols>
    <col min="1" max="1" width="61.81640625" style="98" bestFit="1" customWidth="1"/>
    <col min="2" max="7" width="19.81640625" style="136" customWidth="1"/>
    <col min="8" max="250" width="12.453125" style="98" customWidth="1"/>
    <col min="251" max="251" width="186.81640625" style="98" customWidth="1"/>
    <col min="252" max="252" width="56.453125" style="98" customWidth="1"/>
    <col min="253" max="16384" width="45.54296875" style="98"/>
  </cols>
  <sheetData>
    <row r="1" spans="1:7" s="372" customFormat="1" ht="20.149999999999999" customHeight="1" x14ac:dyDescent="0.4">
      <c r="A1" s="366" t="s">
        <v>131</v>
      </c>
      <c r="B1" s="380"/>
      <c r="C1" s="380"/>
      <c r="D1" s="380"/>
      <c r="E1" s="381" t="s">
        <v>79</v>
      </c>
      <c r="F1" s="370" t="str">
        <f>Revenue!B2</f>
        <v>University of Louisiana Monroe</v>
      </c>
      <c r="G1" s="370"/>
    </row>
    <row r="2" spans="1:7" s="372" customFormat="1" ht="20.149999999999999" customHeight="1" x14ac:dyDescent="0.4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49999999999999" customHeight="1" thickBot="1" x14ac:dyDescent="0.45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3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3">
      <c r="A5" s="197"/>
      <c r="C5" s="198"/>
      <c r="E5" s="198"/>
      <c r="G5" s="198"/>
    </row>
    <row r="6" spans="1:7" ht="15" customHeight="1" x14ac:dyDescent="0.3">
      <c r="A6" s="199"/>
      <c r="B6" s="200" t="s">
        <v>545</v>
      </c>
      <c r="C6" s="201"/>
      <c r="D6" s="200" t="s">
        <v>450</v>
      </c>
      <c r="E6" s="201"/>
      <c r="F6" s="200" t="s">
        <v>544</v>
      </c>
      <c r="G6" s="201"/>
    </row>
    <row r="7" spans="1:7" ht="15" customHeight="1" x14ac:dyDescent="0.3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3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3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3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3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3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3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3">
      <c r="A14" s="215" t="s">
        <v>606</v>
      </c>
      <c r="B14" s="209"/>
      <c r="C14" s="210">
        <v>10323290</v>
      </c>
      <c r="D14" s="209"/>
      <c r="E14" s="210">
        <v>9000000</v>
      </c>
      <c r="F14" s="209"/>
      <c r="G14" s="210">
        <v>9500000</v>
      </c>
    </row>
    <row r="15" spans="1:7" ht="15" customHeight="1" x14ac:dyDescent="0.3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3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3">
      <c r="A17" s="216" t="s">
        <v>392</v>
      </c>
      <c r="B17" s="217">
        <f t="shared" ref="B17:G17" si="0">SUM(B14:B16)</f>
        <v>0</v>
      </c>
      <c r="C17" s="218">
        <f t="shared" si="0"/>
        <v>10323290</v>
      </c>
      <c r="D17" s="217">
        <f t="shared" si="0"/>
        <v>0</v>
      </c>
      <c r="E17" s="218">
        <f t="shared" si="0"/>
        <v>9000000</v>
      </c>
      <c r="F17" s="217">
        <f t="shared" si="0"/>
        <v>0</v>
      </c>
      <c r="G17" s="218">
        <f t="shared" si="0"/>
        <v>9500000</v>
      </c>
    </row>
    <row r="18" spans="1:7" s="153" customFormat="1" ht="15" customHeight="1" x14ac:dyDescent="0.3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3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3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3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3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3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3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3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3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3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3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3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3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3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3">
      <c r="A32" s="211" t="s">
        <v>386</v>
      </c>
      <c r="B32" s="209">
        <f>Revenue!F11</f>
        <v>0</v>
      </c>
      <c r="C32" s="225">
        <f>Revenue!G11</f>
        <v>247353</v>
      </c>
      <c r="D32" s="209">
        <f>Revenue!H11</f>
        <v>0</v>
      </c>
      <c r="E32" s="225">
        <f>Revenue!I11</f>
        <v>250000</v>
      </c>
      <c r="F32" s="209">
        <f>Revenue!J11</f>
        <v>0</v>
      </c>
      <c r="G32" s="225">
        <f>Revenue!K11</f>
        <v>240000</v>
      </c>
    </row>
    <row r="33" spans="1:7" ht="15" customHeight="1" x14ac:dyDescent="0.3">
      <c r="A33" s="211" t="s">
        <v>387</v>
      </c>
      <c r="B33" s="209">
        <f>Revenue!F12</f>
        <v>0</v>
      </c>
      <c r="C33" s="225">
        <f>Revenue!G12</f>
        <v>99477</v>
      </c>
      <c r="D33" s="209">
        <f>Revenue!H12</f>
        <v>0</v>
      </c>
      <c r="E33" s="225">
        <f>Revenue!I12</f>
        <v>100000</v>
      </c>
      <c r="F33" s="209">
        <f>Revenue!J12</f>
        <v>0</v>
      </c>
      <c r="G33" s="225">
        <f>Revenue!K12</f>
        <v>95000</v>
      </c>
    </row>
    <row r="34" spans="1:7" ht="15" customHeight="1" x14ac:dyDescent="0.3">
      <c r="A34" s="211" t="s">
        <v>421</v>
      </c>
      <c r="B34" s="209">
        <f>Revenue!F13</f>
        <v>0</v>
      </c>
      <c r="C34" s="225">
        <f>Revenue!G13</f>
        <v>634115</v>
      </c>
      <c r="D34" s="209">
        <f>Revenue!H13</f>
        <v>0</v>
      </c>
      <c r="E34" s="225">
        <f>Revenue!I13</f>
        <v>650000</v>
      </c>
      <c r="F34" s="209">
        <f>Revenue!J13</f>
        <v>0</v>
      </c>
      <c r="G34" s="225">
        <f>Revenue!K13</f>
        <v>625000</v>
      </c>
    </row>
    <row r="35" spans="1:7" ht="15" customHeight="1" x14ac:dyDescent="0.3">
      <c r="A35" s="211" t="s">
        <v>422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3">
      <c r="A36" s="211" t="s">
        <v>388</v>
      </c>
      <c r="B36" s="209">
        <f>Revenue!F14</f>
        <v>0</v>
      </c>
      <c r="C36" s="225">
        <f>Revenue!G14</f>
        <v>920034</v>
      </c>
      <c r="D36" s="209">
        <f>Revenue!H14</f>
        <v>0</v>
      </c>
      <c r="E36" s="225">
        <f>Revenue!I14</f>
        <v>1000000</v>
      </c>
      <c r="F36" s="209">
        <f>Revenue!J14</f>
        <v>0</v>
      </c>
      <c r="G36" s="225">
        <f>Revenue!K14</f>
        <v>900000</v>
      </c>
    </row>
    <row r="37" spans="1:7" ht="15" customHeight="1" x14ac:dyDescent="0.3">
      <c r="A37" s="211" t="s">
        <v>389</v>
      </c>
      <c r="B37" s="209">
        <f>Revenue!F15</f>
        <v>0</v>
      </c>
      <c r="C37" s="225">
        <f>Revenue!G15</f>
        <v>1007107</v>
      </c>
      <c r="D37" s="209">
        <f>Revenue!H15</f>
        <v>0</v>
      </c>
      <c r="E37" s="225">
        <f>Revenue!I15</f>
        <v>750000</v>
      </c>
      <c r="F37" s="209">
        <f>Revenue!J15</f>
        <v>0</v>
      </c>
      <c r="G37" s="225">
        <f>Revenue!K15</f>
        <v>1749973</v>
      </c>
    </row>
    <row r="38" spans="1:7" ht="15" customHeight="1" x14ac:dyDescent="0.3">
      <c r="A38" s="211" t="s">
        <v>390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3">
      <c r="A39" s="211" t="s">
        <v>391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3">
      <c r="A40" s="211" t="s">
        <v>411</v>
      </c>
      <c r="B40" s="209">
        <v>0</v>
      </c>
      <c r="C40" s="226">
        <f>Athletics!U13</f>
        <v>204498</v>
      </c>
      <c r="D40" s="209">
        <v>0</v>
      </c>
      <c r="E40" s="226">
        <f>Athletics!V13</f>
        <v>200000</v>
      </c>
      <c r="F40" s="209">
        <v>0</v>
      </c>
      <c r="G40" s="226">
        <f>Athletics!W13</f>
        <v>200000</v>
      </c>
    </row>
    <row r="41" spans="1:7" ht="15" customHeight="1" x14ac:dyDescent="0.35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3">
      <c r="A42" s="215" t="s">
        <v>607</v>
      </c>
      <c r="B42" s="209">
        <v>2632387</v>
      </c>
      <c r="C42" s="210"/>
      <c r="D42" s="209">
        <v>2860060</v>
      </c>
      <c r="E42" s="210"/>
      <c r="F42" s="209">
        <v>3204637</v>
      </c>
      <c r="G42" s="210"/>
    </row>
    <row r="43" spans="1:7" ht="15" customHeight="1" x14ac:dyDescent="0.3">
      <c r="A43" s="215" t="s">
        <v>608</v>
      </c>
      <c r="B43" s="209">
        <v>339169</v>
      </c>
      <c r="C43" s="210"/>
      <c r="D43" s="209">
        <v>404355</v>
      </c>
      <c r="E43" s="210"/>
      <c r="F43" s="209">
        <v>339168</v>
      </c>
      <c r="G43" s="210"/>
    </row>
    <row r="44" spans="1:7" ht="15" customHeight="1" x14ac:dyDescent="0.3">
      <c r="A44" s="215" t="s">
        <v>609</v>
      </c>
      <c r="B44" s="209"/>
      <c r="C44" s="210">
        <v>2009129</v>
      </c>
      <c r="D44" s="209"/>
      <c r="E44" s="210">
        <v>2000000</v>
      </c>
      <c r="F44" s="209"/>
      <c r="G44" s="210">
        <v>2000000</v>
      </c>
    </row>
    <row r="45" spans="1:7" ht="15" customHeight="1" x14ac:dyDescent="0.3">
      <c r="A45" s="211" t="s">
        <v>401</v>
      </c>
      <c r="B45" s="209">
        <f t="shared" ref="B45:G45" si="3">SUM(B42:B44)</f>
        <v>2971556</v>
      </c>
      <c r="C45" s="210">
        <f t="shared" si="3"/>
        <v>2009129</v>
      </c>
      <c r="D45" s="209">
        <f t="shared" si="3"/>
        <v>3264415</v>
      </c>
      <c r="E45" s="210">
        <f t="shared" si="3"/>
        <v>2000000</v>
      </c>
      <c r="F45" s="209">
        <f t="shared" si="3"/>
        <v>3543805</v>
      </c>
      <c r="G45" s="210">
        <f t="shared" si="3"/>
        <v>2000000</v>
      </c>
    </row>
    <row r="46" spans="1:7" ht="15" customHeight="1" x14ac:dyDescent="0.35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3">
      <c r="A47" s="215" t="s">
        <v>610</v>
      </c>
      <c r="B47" s="209"/>
      <c r="C47" s="210">
        <v>3310435</v>
      </c>
      <c r="D47" s="209"/>
      <c r="E47" s="210">
        <v>3500000</v>
      </c>
      <c r="F47" s="209"/>
      <c r="G47" s="210">
        <v>3400000</v>
      </c>
    </row>
    <row r="48" spans="1:7" ht="15" customHeight="1" x14ac:dyDescent="0.3">
      <c r="A48" s="215" t="s">
        <v>404</v>
      </c>
      <c r="B48" s="209"/>
      <c r="C48" s="210"/>
      <c r="D48" s="209"/>
      <c r="E48" s="210"/>
      <c r="F48" s="209"/>
      <c r="G48" s="210"/>
    </row>
    <row r="49" spans="1:7" ht="15" customHeight="1" x14ac:dyDescent="0.3">
      <c r="A49" s="215" t="s">
        <v>402</v>
      </c>
      <c r="B49" s="209"/>
      <c r="C49" s="210"/>
      <c r="D49" s="209"/>
      <c r="E49" s="210"/>
      <c r="F49" s="209"/>
      <c r="G49" s="210"/>
    </row>
    <row r="50" spans="1:7" ht="15" customHeight="1" x14ac:dyDescent="0.3">
      <c r="A50" s="211" t="s">
        <v>400</v>
      </c>
      <c r="B50" s="209">
        <f t="shared" ref="B50:G50" si="4">SUM(B47:B49)</f>
        <v>0</v>
      </c>
      <c r="C50" s="210">
        <f t="shared" si="4"/>
        <v>3310435</v>
      </c>
      <c r="D50" s="209">
        <f t="shared" si="4"/>
        <v>0</v>
      </c>
      <c r="E50" s="210">
        <f t="shared" si="4"/>
        <v>3500000</v>
      </c>
      <c r="F50" s="209">
        <f t="shared" si="4"/>
        <v>0</v>
      </c>
      <c r="G50" s="210">
        <f t="shared" si="4"/>
        <v>3400000</v>
      </c>
    </row>
    <row r="51" spans="1:7" s="153" customFormat="1" ht="15" customHeight="1" x14ac:dyDescent="0.3">
      <c r="A51" s="222" t="s">
        <v>447</v>
      </c>
      <c r="B51" s="227">
        <f t="shared" ref="B51:G51" si="5">SUM(B32:B40,B45,B50)</f>
        <v>2971556</v>
      </c>
      <c r="C51" s="218">
        <f t="shared" si="5"/>
        <v>8432148</v>
      </c>
      <c r="D51" s="227">
        <f t="shared" si="5"/>
        <v>3264415</v>
      </c>
      <c r="E51" s="218">
        <f t="shared" si="5"/>
        <v>8450000</v>
      </c>
      <c r="F51" s="227">
        <f t="shared" si="5"/>
        <v>3543805</v>
      </c>
      <c r="G51" s="218">
        <f t="shared" si="5"/>
        <v>9209973</v>
      </c>
    </row>
    <row r="52" spans="1:7" s="153" customFormat="1" ht="15" customHeight="1" x14ac:dyDescent="0.3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3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3">
      <c r="A54" s="215" t="s">
        <v>611</v>
      </c>
      <c r="B54" s="209">
        <v>1585409</v>
      </c>
      <c r="C54" s="210">
        <v>6239060</v>
      </c>
      <c r="D54" s="209">
        <v>1677940</v>
      </c>
      <c r="E54" s="210">
        <v>6750000</v>
      </c>
      <c r="F54" s="209">
        <v>1585409</v>
      </c>
      <c r="G54" s="210">
        <v>6250000</v>
      </c>
    </row>
    <row r="55" spans="1:7" ht="15" customHeight="1" x14ac:dyDescent="0.3">
      <c r="A55" s="215" t="s">
        <v>612</v>
      </c>
      <c r="B55" s="209">
        <v>153179</v>
      </c>
      <c r="C55" s="210">
        <v>0</v>
      </c>
      <c r="D55" s="209">
        <v>129300</v>
      </c>
      <c r="E55" s="210">
        <v>0</v>
      </c>
      <c r="F55" s="209">
        <v>149178</v>
      </c>
      <c r="G55" s="210">
        <v>0</v>
      </c>
    </row>
    <row r="56" spans="1:7" ht="15" customHeight="1" x14ac:dyDescent="0.3">
      <c r="A56" s="215" t="s">
        <v>613</v>
      </c>
      <c r="B56" s="209">
        <v>0</v>
      </c>
      <c r="C56" s="210">
        <v>552900</v>
      </c>
      <c r="D56" s="209">
        <v>0</v>
      </c>
      <c r="E56" s="210">
        <v>700000</v>
      </c>
      <c r="F56" s="209">
        <v>0</v>
      </c>
      <c r="G56" s="210">
        <v>600000</v>
      </c>
    </row>
    <row r="57" spans="1:7" s="153" customFormat="1" ht="15" customHeight="1" x14ac:dyDescent="0.3">
      <c r="A57" s="228" t="s">
        <v>406</v>
      </c>
      <c r="B57" s="217">
        <f t="shared" ref="B57:G57" si="6">SUM(B54:B56)</f>
        <v>1738588</v>
      </c>
      <c r="C57" s="218">
        <f t="shared" si="6"/>
        <v>6791960</v>
      </c>
      <c r="D57" s="217">
        <f t="shared" si="6"/>
        <v>1807240</v>
      </c>
      <c r="E57" s="218">
        <f t="shared" si="6"/>
        <v>7450000</v>
      </c>
      <c r="F57" s="217">
        <f t="shared" si="6"/>
        <v>1734587</v>
      </c>
      <c r="G57" s="218">
        <f t="shared" si="6"/>
        <v>6850000</v>
      </c>
    </row>
    <row r="58" spans="1:7" s="153" customFormat="1" ht="15" customHeight="1" x14ac:dyDescent="0.3">
      <c r="A58" s="199"/>
      <c r="B58" s="217"/>
      <c r="C58" s="218"/>
      <c r="D58" s="217"/>
      <c r="E58" s="218"/>
      <c r="F58" s="217"/>
      <c r="G58" s="218"/>
    </row>
    <row r="59" spans="1:7" ht="15" customHeight="1" x14ac:dyDescent="0.3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3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3">
      <c r="A61" s="208" t="s">
        <v>252</v>
      </c>
      <c r="B61" s="209"/>
      <c r="C61" s="210"/>
      <c r="D61" s="209"/>
      <c r="E61" s="210"/>
      <c r="F61" s="209"/>
      <c r="G61" s="210"/>
    </row>
    <row r="62" spans="1:7" ht="15" customHeight="1" x14ac:dyDescent="0.3">
      <c r="A62" s="215" t="s">
        <v>614</v>
      </c>
      <c r="B62" s="209"/>
      <c r="C62" s="210">
        <v>11838712</v>
      </c>
      <c r="D62" s="209"/>
      <c r="E62" s="210">
        <v>12000000</v>
      </c>
      <c r="F62" s="209"/>
      <c r="G62" s="210">
        <v>12000000</v>
      </c>
    </row>
    <row r="63" spans="1:7" ht="15" customHeight="1" x14ac:dyDescent="0.3">
      <c r="A63" s="215" t="s">
        <v>615</v>
      </c>
      <c r="B63" s="209"/>
      <c r="C63" s="210">
        <v>11900</v>
      </c>
      <c r="D63" s="209"/>
      <c r="E63" s="210">
        <v>13000</v>
      </c>
      <c r="F63" s="209"/>
      <c r="G63" s="210">
        <v>12000</v>
      </c>
    </row>
    <row r="64" spans="1:7" ht="15" customHeight="1" x14ac:dyDescent="0.3">
      <c r="A64" s="215" t="s">
        <v>616</v>
      </c>
      <c r="B64" s="209"/>
      <c r="C64" s="210">
        <v>730728</v>
      </c>
      <c r="D64" s="209"/>
      <c r="E64" s="210">
        <v>730728</v>
      </c>
      <c r="F64" s="209"/>
      <c r="G64" s="210">
        <v>0</v>
      </c>
    </row>
    <row r="65" spans="1:7" ht="15" customHeight="1" x14ac:dyDescent="0.3">
      <c r="A65" s="215" t="s">
        <v>617</v>
      </c>
      <c r="B65" s="209"/>
      <c r="C65" s="210">
        <v>112589</v>
      </c>
      <c r="D65" s="209"/>
      <c r="E65" s="210">
        <v>112589</v>
      </c>
      <c r="F65" s="209"/>
      <c r="G65" s="210">
        <v>0</v>
      </c>
    </row>
    <row r="66" spans="1:7" ht="15" customHeight="1" x14ac:dyDescent="0.3">
      <c r="A66" s="215" t="s">
        <v>618</v>
      </c>
      <c r="B66" s="209"/>
      <c r="C66" s="210">
        <v>4789283</v>
      </c>
      <c r="D66" s="209"/>
      <c r="E66" s="210">
        <v>6731000</v>
      </c>
      <c r="F66" s="209"/>
      <c r="G66" s="210">
        <v>5000000</v>
      </c>
    </row>
    <row r="67" spans="1:7" s="153" customFormat="1" ht="15" customHeight="1" thickBot="1" x14ac:dyDescent="0.35">
      <c r="A67" s="229" t="s">
        <v>405</v>
      </c>
      <c r="B67" s="230">
        <f t="shared" ref="B67:G67" si="7">SUM(B62:B66)</f>
        <v>0</v>
      </c>
      <c r="C67" s="231">
        <f t="shared" si="7"/>
        <v>17483212</v>
      </c>
      <c r="D67" s="230">
        <f t="shared" si="7"/>
        <v>0</v>
      </c>
      <c r="E67" s="231">
        <f t="shared" si="7"/>
        <v>19587317</v>
      </c>
      <c r="F67" s="230">
        <f t="shared" si="7"/>
        <v>0</v>
      </c>
      <c r="G67" s="231">
        <f t="shared" si="7"/>
        <v>17012000</v>
      </c>
    </row>
    <row r="68" spans="1:7" ht="15" customHeight="1" thickTop="1" x14ac:dyDescent="0.3"/>
    <row r="69" spans="1:7" ht="15" customHeight="1" x14ac:dyDescent="0.3">
      <c r="A69" s="98" t="s">
        <v>117</v>
      </c>
      <c r="D69" s="136" t="s">
        <v>117</v>
      </c>
    </row>
    <row r="70" spans="1:7" ht="15" customHeight="1" x14ac:dyDescent="0.3">
      <c r="A70" s="98" t="s">
        <v>117</v>
      </c>
    </row>
    <row r="72" spans="1:7" ht="15" customHeight="1" x14ac:dyDescent="0.3">
      <c r="A72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322" activePane="bottomRight" state="frozen"/>
      <selection pane="topRight" activeCell="B1" sqref="B1"/>
      <selection pane="bottomLeft" activeCell="A7" sqref="A7"/>
      <selection pane="bottomRight" activeCell="C340" sqref="C340"/>
    </sheetView>
  </sheetViews>
  <sheetFormatPr defaultColWidth="15.81640625" defaultRowHeight="15" customHeight="1" x14ac:dyDescent="0.3"/>
  <cols>
    <col min="1" max="1" width="61.81640625" style="98" customWidth="1"/>
    <col min="2" max="5" width="19.81640625" style="138" customWidth="1"/>
    <col min="6" max="16384" width="15.81640625" style="98"/>
  </cols>
  <sheetData>
    <row r="1" spans="1:7" s="372" customFormat="1" ht="15" customHeight="1" x14ac:dyDescent="0.4">
      <c r="A1" s="366" t="s">
        <v>131</v>
      </c>
      <c r="B1" s="368"/>
      <c r="C1" s="368"/>
      <c r="D1" s="368"/>
      <c r="E1" s="368"/>
    </row>
    <row r="2" spans="1:7" s="372" customFormat="1" ht="15" customHeight="1" x14ac:dyDescent="0.4">
      <c r="A2" s="366" t="s">
        <v>258</v>
      </c>
      <c r="B2" s="368"/>
      <c r="C2" s="369" t="s">
        <v>79</v>
      </c>
      <c r="D2" s="370" t="str">
        <f>Revenue!B2</f>
        <v>University of Louisiana Monroe</v>
      </c>
      <c r="E2" s="371"/>
    </row>
    <row r="3" spans="1:7" s="372" customFormat="1" ht="15" customHeight="1" thickBot="1" x14ac:dyDescent="0.45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3">
      <c r="A4" s="157"/>
      <c r="B4" s="158"/>
      <c r="C4" s="158"/>
      <c r="D4" s="158"/>
      <c r="E4" s="158"/>
    </row>
    <row r="5" spans="1:7" ht="15" customHeight="1" x14ac:dyDescent="0.3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547</v>
      </c>
    </row>
    <row r="6" spans="1:7" ht="15" customHeight="1" x14ac:dyDescent="0.3">
      <c r="A6" s="162"/>
      <c r="B6" s="160" t="s">
        <v>451</v>
      </c>
      <c r="C6" s="160" t="s">
        <v>451</v>
      </c>
      <c r="D6" s="160" t="s">
        <v>546</v>
      </c>
      <c r="E6" s="161" t="s">
        <v>451</v>
      </c>
    </row>
    <row r="7" spans="1:7" ht="15" customHeight="1" x14ac:dyDescent="0.3">
      <c r="A7" s="163" t="s">
        <v>178</v>
      </c>
      <c r="B7" s="146">
        <f>Instruction!F7</f>
        <v>26315977</v>
      </c>
      <c r="C7" s="146">
        <f>Instruction!H7</f>
        <v>25539062</v>
      </c>
      <c r="D7" s="146">
        <f>Instruction!J7</f>
        <v>25972612</v>
      </c>
      <c r="E7" s="164">
        <f>D7-C7</f>
        <v>433550</v>
      </c>
    </row>
    <row r="8" spans="1:7" ht="15" customHeight="1" x14ac:dyDescent="0.3">
      <c r="A8" s="163" t="s">
        <v>179</v>
      </c>
      <c r="B8" s="146">
        <f>Instruction!F8</f>
        <v>64655</v>
      </c>
      <c r="C8" s="146">
        <f>Instruction!H8</f>
        <v>72919</v>
      </c>
      <c r="D8" s="146">
        <f>Instruction!J8</f>
        <v>68910</v>
      </c>
      <c r="E8" s="164">
        <f t="shared" ref="E8:E22" si="0">D8-C8</f>
        <v>-4009</v>
      </c>
    </row>
    <row r="9" spans="1:7" ht="15" customHeight="1" x14ac:dyDescent="0.3">
      <c r="A9" s="163" t="s">
        <v>180</v>
      </c>
      <c r="B9" s="146">
        <f>Instruction!F9</f>
        <v>11376648</v>
      </c>
      <c r="C9" s="146">
        <f>Instruction!H9</f>
        <v>12481587</v>
      </c>
      <c r="D9" s="146">
        <f>Instruction!J9</f>
        <v>14117753</v>
      </c>
      <c r="E9" s="164">
        <f t="shared" si="0"/>
        <v>1636166</v>
      </c>
    </row>
    <row r="10" spans="1:7" s="153" customFormat="1" ht="15" customHeight="1" x14ac:dyDescent="0.3">
      <c r="A10" s="165" t="s">
        <v>181</v>
      </c>
      <c r="B10" s="166">
        <f>B9+B8+B7</f>
        <v>37757280</v>
      </c>
      <c r="C10" s="166">
        <f>C9+C8+C7</f>
        <v>38093568</v>
      </c>
      <c r="D10" s="166">
        <f>D9+D8+D7</f>
        <v>40159275</v>
      </c>
      <c r="E10" s="167">
        <f t="shared" si="0"/>
        <v>2065707</v>
      </c>
    </row>
    <row r="11" spans="1:7" ht="15" customHeight="1" x14ac:dyDescent="0.3">
      <c r="A11" s="163" t="s">
        <v>261</v>
      </c>
      <c r="B11" s="146">
        <f>Instruction!F12</f>
        <v>170197</v>
      </c>
      <c r="C11" s="146">
        <f>Instruction!H12</f>
        <v>175678</v>
      </c>
      <c r="D11" s="146">
        <f>Instruction!J12</f>
        <v>187677</v>
      </c>
      <c r="E11" s="164">
        <f t="shared" si="0"/>
        <v>11999</v>
      </c>
    </row>
    <row r="12" spans="1:7" ht="15" customHeight="1" x14ac:dyDescent="0.3">
      <c r="A12" s="163" t="s">
        <v>262</v>
      </c>
      <c r="B12" s="146">
        <f>Instruction!F14</f>
        <v>1271598</v>
      </c>
      <c r="C12" s="146">
        <f>Instruction!H14</f>
        <v>1520815</v>
      </c>
      <c r="D12" s="146">
        <f>Instruction!J14</f>
        <v>1532412</v>
      </c>
      <c r="E12" s="164">
        <f t="shared" si="0"/>
        <v>11597</v>
      </c>
    </row>
    <row r="13" spans="1:7" ht="15" customHeight="1" x14ac:dyDescent="0.3">
      <c r="A13" s="163" t="s">
        <v>263</v>
      </c>
      <c r="B13" s="146">
        <f>Instruction!F16</f>
        <v>417536</v>
      </c>
      <c r="C13" s="146">
        <f>Instruction!H16</f>
        <v>388654</v>
      </c>
      <c r="D13" s="146">
        <f>Instruction!J16</f>
        <v>587082</v>
      </c>
      <c r="E13" s="164">
        <f t="shared" si="0"/>
        <v>198428</v>
      </c>
    </row>
    <row r="14" spans="1:7" s="153" customFormat="1" ht="15" customHeight="1" x14ac:dyDescent="0.3">
      <c r="A14" s="165" t="s">
        <v>185</v>
      </c>
      <c r="B14" s="166">
        <f>B13+B12+B11</f>
        <v>1859331</v>
      </c>
      <c r="C14" s="166">
        <f>C13+C12+C11</f>
        <v>2085147</v>
      </c>
      <c r="D14" s="166">
        <f>D13+D12+D11</f>
        <v>2307171</v>
      </c>
      <c r="E14" s="167">
        <f>D14-C14</f>
        <v>222024</v>
      </c>
    </row>
    <row r="15" spans="1:7" ht="15" customHeight="1" x14ac:dyDescent="0.3">
      <c r="A15" s="163" t="s">
        <v>264</v>
      </c>
      <c r="B15" s="146">
        <f>Instruction!F27</f>
        <v>427467</v>
      </c>
      <c r="C15" s="146">
        <f>Instruction!H27</f>
        <v>287338</v>
      </c>
      <c r="D15" s="146">
        <f>Instruction!J27</f>
        <v>287338</v>
      </c>
      <c r="E15" s="164">
        <f t="shared" si="0"/>
        <v>0</v>
      </c>
    </row>
    <row r="16" spans="1:7" ht="15" customHeight="1" x14ac:dyDescent="0.3">
      <c r="A16" s="163" t="s">
        <v>265</v>
      </c>
      <c r="B16" s="146">
        <f>Instruction!F29</f>
        <v>138352</v>
      </c>
      <c r="C16" s="146">
        <f>Instruction!H29</f>
        <v>84988</v>
      </c>
      <c r="D16" s="146">
        <f>Instruction!J29</f>
        <v>59988</v>
      </c>
      <c r="E16" s="164">
        <f t="shared" si="0"/>
        <v>-25000</v>
      </c>
    </row>
    <row r="17" spans="1:6" ht="15" customHeight="1" x14ac:dyDescent="0.3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3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3">
      <c r="A19" s="165" t="s">
        <v>190</v>
      </c>
      <c r="B19" s="166">
        <f>B18+B17+B16+B15</f>
        <v>565819</v>
      </c>
      <c r="C19" s="166">
        <f>C18+C17+C16+C15</f>
        <v>372326</v>
      </c>
      <c r="D19" s="166">
        <f>D18+D17+D16+D15</f>
        <v>347326</v>
      </c>
      <c r="E19" s="167">
        <f>D19-C19</f>
        <v>-25000</v>
      </c>
    </row>
    <row r="20" spans="1:6" ht="15" customHeight="1" x14ac:dyDescent="0.3">
      <c r="A20" s="163" t="s">
        <v>268</v>
      </c>
      <c r="B20" s="146">
        <f>Instruction!F32+Instruction!F34</f>
        <v>89755</v>
      </c>
      <c r="C20" s="146">
        <f>Instruction!H32+Instruction!H34</f>
        <v>186672</v>
      </c>
      <c r="D20" s="146">
        <f>Instruction!J32+Instruction!J34</f>
        <v>186673</v>
      </c>
      <c r="E20" s="164">
        <f t="shared" si="0"/>
        <v>1</v>
      </c>
    </row>
    <row r="21" spans="1:6" ht="15" customHeight="1" x14ac:dyDescent="0.3">
      <c r="A21" s="163" t="s">
        <v>269</v>
      </c>
      <c r="B21" s="146">
        <f>Instruction!F31</f>
        <v>331553</v>
      </c>
      <c r="C21" s="146">
        <f>Instruction!H31</f>
        <v>125000</v>
      </c>
      <c r="D21" s="146">
        <f>Instruction!J31</f>
        <v>125000</v>
      </c>
      <c r="E21" s="164">
        <f t="shared" si="0"/>
        <v>0</v>
      </c>
    </row>
    <row r="22" spans="1:6" ht="15" customHeight="1" x14ac:dyDescent="0.3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3">
      <c r="A23" s="165" t="s">
        <v>194</v>
      </c>
      <c r="B23" s="166">
        <f>B22+B21+B20</f>
        <v>421308</v>
      </c>
      <c r="C23" s="166">
        <f>C22+C21+C20</f>
        <v>311672</v>
      </c>
      <c r="D23" s="166">
        <f>D22+D21+D20</f>
        <v>311673</v>
      </c>
      <c r="E23" s="167">
        <f>D23-C23</f>
        <v>1</v>
      </c>
    </row>
    <row r="24" spans="1:6" s="153" customFormat="1" ht="15" customHeight="1" x14ac:dyDescent="0.3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3">
      <c r="A25" s="165" t="s">
        <v>271</v>
      </c>
      <c r="B25" s="166">
        <f>B23+B19+B14+B10+B24</f>
        <v>40603738</v>
      </c>
      <c r="C25" s="166">
        <f>C23+C19+C14+C10+C24</f>
        <v>40862713</v>
      </c>
      <c r="D25" s="166">
        <f>D23+D19+D14+D10+D24-1</f>
        <v>43125444</v>
      </c>
      <c r="E25" s="167">
        <f>D25-C25+1</f>
        <v>2262732</v>
      </c>
    </row>
    <row r="26" spans="1:6" ht="15" customHeight="1" x14ac:dyDescent="0.3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3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2023-24 +/-</v>
      </c>
    </row>
    <row r="28" spans="1:6" ht="15" customHeight="1" x14ac:dyDescent="0.3">
      <c r="A28" s="171" t="s">
        <v>117</v>
      </c>
      <c r="B28" s="160" t="str">
        <f>B6</f>
        <v>2022-23</v>
      </c>
      <c r="C28" s="160" t="str">
        <f>C6</f>
        <v>2022-23</v>
      </c>
      <c r="D28" s="160" t="str">
        <f>D6</f>
        <v>2023-24</v>
      </c>
      <c r="E28" s="161" t="str">
        <f>E6</f>
        <v>2022-23</v>
      </c>
    </row>
    <row r="29" spans="1:6" ht="15" customHeight="1" x14ac:dyDescent="0.3">
      <c r="A29" s="163" t="s">
        <v>178</v>
      </c>
      <c r="B29" s="146">
        <f>Research!F7</f>
        <v>3447330</v>
      </c>
      <c r="C29" s="146">
        <f>Research!H7</f>
        <v>3448213</v>
      </c>
      <c r="D29" s="146">
        <f>Research!J7</f>
        <v>3460967</v>
      </c>
      <c r="E29" s="164">
        <f t="shared" ref="E29:E47" si="1">D29-C29</f>
        <v>12754</v>
      </c>
    </row>
    <row r="30" spans="1:6" ht="15" customHeight="1" x14ac:dyDescent="0.3">
      <c r="A30" s="163" t="s">
        <v>179</v>
      </c>
      <c r="B30" s="146">
        <f>Research!F8</f>
        <v>0</v>
      </c>
      <c r="C30" s="146">
        <f>Research!H8</f>
        <v>1475</v>
      </c>
      <c r="D30" s="146">
        <f>Research!J8</f>
        <v>1475</v>
      </c>
      <c r="E30" s="164">
        <f t="shared" si="1"/>
        <v>0</v>
      </c>
    </row>
    <row r="31" spans="1:6" ht="15" customHeight="1" x14ac:dyDescent="0.3">
      <c r="A31" s="163" t="s">
        <v>180</v>
      </c>
      <c r="B31" s="146">
        <f>Research!F9</f>
        <v>687800</v>
      </c>
      <c r="C31" s="146">
        <f>Research!H9</f>
        <v>640051</v>
      </c>
      <c r="D31" s="146">
        <f>Research!J9</f>
        <v>644834</v>
      </c>
      <c r="E31" s="164">
        <f t="shared" si="1"/>
        <v>4783</v>
      </c>
    </row>
    <row r="32" spans="1:6" s="153" customFormat="1" ht="15" customHeight="1" x14ac:dyDescent="0.3">
      <c r="A32" s="165" t="s">
        <v>181</v>
      </c>
      <c r="B32" s="166">
        <f>B31+B30+B29</f>
        <v>4135130</v>
      </c>
      <c r="C32" s="166">
        <f>C31+C30+C29</f>
        <v>4089739</v>
      </c>
      <c r="D32" s="166">
        <f>D31+D30+D29</f>
        <v>4107276</v>
      </c>
      <c r="E32" s="167">
        <f t="shared" si="1"/>
        <v>17537</v>
      </c>
    </row>
    <row r="33" spans="1:5" ht="15" customHeight="1" x14ac:dyDescent="0.3">
      <c r="A33" s="163" t="s">
        <v>261</v>
      </c>
      <c r="B33" s="146">
        <f>Research!F12</f>
        <v>55909</v>
      </c>
      <c r="C33" s="146">
        <f>Research!H12</f>
        <v>61953</v>
      </c>
      <c r="D33" s="146">
        <f>Research!J12</f>
        <v>61953</v>
      </c>
      <c r="E33" s="164">
        <f t="shared" si="1"/>
        <v>0</v>
      </c>
    </row>
    <row r="34" spans="1:5" ht="15" customHeight="1" x14ac:dyDescent="0.3">
      <c r="A34" s="163" t="s">
        <v>262</v>
      </c>
      <c r="B34" s="146">
        <f>Research!F14</f>
        <v>589922</v>
      </c>
      <c r="C34" s="146">
        <f>Research!H14</f>
        <v>584044</v>
      </c>
      <c r="D34" s="146">
        <f>Research!J14</f>
        <v>587794</v>
      </c>
      <c r="E34" s="164">
        <f t="shared" si="1"/>
        <v>3750</v>
      </c>
    </row>
    <row r="35" spans="1:5" ht="15" customHeight="1" x14ac:dyDescent="0.3">
      <c r="A35" s="163" t="s">
        <v>263</v>
      </c>
      <c r="B35" s="146">
        <f>Research!F16</f>
        <v>30492</v>
      </c>
      <c r="C35" s="146">
        <f>Research!H16</f>
        <v>31953</v>
      </c>
      <c r="D35" s="146">
        <f>Research!J16</f>
        <v>35703</v>
      </c>
      <c r="E35" s="164">
        <f t="shared" si="1"/>
        <v>3750</v>
      </c>
    </row>
    <row r="36" spans="1:5" s="153" customFormat="1" ht="15" customHeight="1" x14ac:dyDescent="0.3">
      <c r="A36" s="165" t="s">
        <v>185</v>
      </c>
      <c r="B36" s="166">
        <f>B35+B34+B33</f>
        <v>676323</v>
      </c>
      <c r="C36" s="166">
        <f>C35+C34+C33</f>
        <v>677950</v>
      </c>
      <c r="D36" s="166">
        <f>D35+D34+D33</f>
        <v>685450</v>
      </c>
      <c r="E36" s="167">
        <f t="shared" si="1"/>
        <v>7500</v>
      </c>
    </row>
    <row r="37" spans="1:5" ht="15" customHeight="1" x14ac:dyDescent="0.3">
      <c r="A37" s="163" t="s">
        <v>264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3">
      <c r="A38" s="163" t="s">
        <v>265</v>
      </c>
      <c r="B38" s="146">
        <f>Research!F29</f>
        <v>188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3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3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3">
      <c r="A41" s="165" t="s">
        <v>190</v>
      </c>
      <c r="B41" s="166">
        <f>B40+B39+B38+B37</f>
        <v>188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3">
      <c r="A42" s="163" t="s">
        <v>268</v>
      </c>
      <c r="B42" s="146">
        <f>Research!F32+Research!F34</f>
        <v>873</v>
      </c>
      <c r="C42" s="146">
        <f>Research!H32+Research!H34</f>
        <v>873</v>
      </c>
      <c r="D42" s="146">
        <f>Research!J32+Research!J34</f>
        <v>873</v>
      </c>
      <c r="E42" s="164">
        <f t="shared" si="1"/>
        <v>0</v>
      </c>
    </row>
    <row r="43" spans="1:5" ht="15" customHeight="1" x14ac:dyDescent="0.3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3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3">
      <c r="A45" s="165" t="s">
        <v>194</v>
      </c>
      <c r="B45" s="166">
        <f>B44+B43+B42</f>
        <v>873</v>
      </c>
      <c r="C45" s="166">
        <f>C44+C43+C42</f>
        <v>873</v>
      </c>
      <c r="D45" s="166">
        <f>D44+D43+D42</f>
        <v>873</v>
      </c>
      <c r="E45" s="167">
        <f t="shared" si="1"/>
        <v>0</v>
      </c>
    </row>
    <row r="46" spans="1:5" s="153" customFormat="1" ht="15" customHeight="1" x14ac:dyDescent="0.3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3">
      <c r="A47" s="165" t="s">
        <v>271</v>
      </c>
      <c r="B47" s="166">
        <f>B45+B41+B36+B32+B46</f>
        <v>4812514</v>
      </c>
      <c r="C47" s="166">
        <f>C45+C41+C36+C32+C46</f>
        <v>4768562</v>
      </c>
      <c r="D47" s="166">
        <f>D45+D41+D36+D32+D46</f>
        <v>4793599</v>
      </c>
      <c r="E47" s="167">
        <f t="shared" si="1"/>
        <v>25037</v>
      </c>
    </row>
    <row r="48" spans="1:5" ht="15" customHeight="1" x14ac:dyDescent="0.3">
      <c r="A48" s="168" t="s">
        <v>117</v>
      </c>
      <c r="B48" s="169"/>
      <c r="C48" s="169"/>
      <c r="D48" s="169"/>
      <c r="E48" s="170"/>
    </row>
    <row r="49" spans="1:5" ht="15" customHeight="1" x14ac:dyDescent="0.3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2023-24 +/-</v>
      </c>
    </row>
    <row r="50" spans="1:5" ht="15" customHeight="1" x14ac:dyDescent="0.3">
      <c r="A50" s="171" t="s">
        <v>117</v>
      </c>
      <c r="B50" s="160" t="str">
        <f>B28</f>
        <v>2022-23</v>
      </c>
      <c r="C50" s="160" t="str">
        <f>C28</f>
        <v>2022-23</v>
      </c>
      <c r="D50" s="160" t="str">
        <f>D28</f>
        <v>2023-24</v>
      </c>
      <c r="E50" s="161" t="str">
        <f>E28</f>
        <v>2022-23</v>
      </c>
    </row>
    <row r="51" spans="1:5" ht="15" customHeight="1" x14ac:dyDescent="0.3">
      <c r="A51" s="163" t="s">
        <v>178</v>
      </c>
      <c r="B51" s="146">
        <f>'Public Service'!F7</f>
        <v>87379</v>
      </c>
      <c r="C51" s="146">
        <f>'Public Service'!H7</f>
        <v>86942</v>
      </c>
      <c r="D51" s="146">
        <f>'Public Service'!J7</f>
        <v>90075</v>
      </c>
      <c r="E51" s="164">
        <f t="shared" ref="E51:E69" si="2">D51-C51</f>
        <v>3133</v>
      </c>
    </row>
    <row r="52" spans="1:5" ht="15" customHeight="1" x14ac:dyDescent="0.3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3">
      <c r="A53" s="163" t="s">
        <v>180</v>
      </c>
      <c r="B53" s="146">
        <f>'Public Service'!F9</f>
        <v>88264</v>
      </c>
      <c r="C53" s="146">
        <f>'Public Service'!H9</f>
        <v>67603</v>
      </c>
      <c r="D53" s="146">
        <f>'Public Service'!J9</f>
        <v>68778</v>
      </c>
      <c r="E53" s="164">
        <f t="shared" si="2"/>
        <v>1175</v>
      </c>
    </row>
    <row r="54" spans="1:5" s="153" customFormat="1" ht="15" customHeight="1" x14ac:dyDescent="0.3">
      <c r="A54" s="165" t="s">
        <v>181</v>
      </c>
      <c r="B54" s="166">
        <f>B53+B52+B51</f>
        <v>175643</v>
      </c>
      <c r="C54" s="166">
        <f>C53+C52+C51</f>
        <v>154545</v>
      </c>
      <c r="D54" s="166">
        <f>D53+D52+D51</f>
        <v>158853</v>
      </c>
      <c r="E54" s="167">
        <f t="shared" si="2"/>
        <v>4308</v>
      </c>
    </row>
    <row r="55" spans="1:5" ht="15" customHeight="1" x14ac:dyDescent="0.3">
      <c r="A55" s="163" t="s">
        <v>261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3">
      <c r="A56" s="163" t="s">
        <v>262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3">
      <c r="A57" s="163" t="s">
        <v>263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3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3">
      <c r="A59" s="163" t="s">
        <v>264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3">
      <c r="A60" s="163" t="s">
        <v>265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3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3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3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3">
      <c r="A64" s="163" t="s">
        <v>268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3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3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3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3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3">
      <c r="A69" s="172" t="s">
        <v>271</v>
      </c>
      <c r="B69" s="173">
        <f>B67+B63+B58+B54+B68</f>
        <v>175643</v>
      </c>
      <c r="C69" s="173">
        <f>C67+C63+C58+C54+C68</f>
        <v>154545</v>
      </c>
      <c r="D69" s="173">
        <f>D67+D63+D58+D54+D68</f>
        <v>158853</v>
      </c>
      <c r="E69" s="174">
        <f t="shared" si="2"/>
        <v>4308</v>
      </c>
    </row>
    <row r="70" spans="1:7" ht="15" customHeight="1" x14ac:dyDescent="0.3">
      <c r="A70" s="96" t="s">
        <v>131</v>
      </c>
    </row>
    <row r="71" spans="1:7" ht="15" customHeight="1" x14ac:dyDescent="0.3">
      <c r="A71" s="96" t="s">
        <v>274</v>
      </c>
      <c r="C71" s="154" t="s">
        <v>79</v>
      </c>
      <c r="D71" s="155" t="str">
        <f>Revenue!B2</f>
        <v>University of Louisiana Monroe</v>
      </c>
      <c r="E71" s="155"/>
      <c r="F71" s="99"/>
      <c r="G71" s="99"/>
    </row>
    <row r="72" spans="1:7" ht="15" customHeight="1" thickBot="1" x14ac:dyDescent="0.35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3">
      <c r="A73" s="168" t="s">
        <v>117</v>
      </c>
      <c r="B73" s="169"/>
      <c r="C73" s="169"/>
      <c r="D73" s="169"/>
      <c r="E73" s="170"/>
    </row>
    <row r="74" spans="1:7" ht="15" customHeight="1" x14ac:dyDescent="0.3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2023-24 +/-</v>
      </c>
    </row>
    <row r="75" spans="1:7" ht="15" customHeight="1" x14ac:dyDescent="0.3">
      <c r="A75" s="172" t="s">
        <v>276</v>
      </c>
      <c r="B75" s="160" t="str">
        <f>B50</f>
        <v>2022-23</v>
      </c>
      <c r="C75" s="160" t="str">
        <f>C50</f>
        <v>2022-23</v>
      </c>
      <c r="D75" s="160" t="str">
        <f>D50</f>
        <v>2023-24</v>
      </c>
      <c r="E75" s="161" t="str">
        <f>E50</f>
        <v>2022-23</v>
      </c>
    </row>
    <row r="76" spans="1:7" ht="15" customHeight="1" x14ac:dyDescent="0.3">
      <c r="A76" s="163" t="s">
        <v>178</v>
      </c>
      <c r="B76" s="146">
        <f>'Academic Supp'!F7</f>
        <v>3003202</v>
      </c>
      <c r="C76" s="146">
        <f>'Academic Supp'!H7</f>
        <v>3306298</v>
      </c>
      <c r="D76" s="146">
        <f>'Academic Supp'!J7</f>
        <v>3162924</v>
      </c>
      <c r="E76" s="164">
        <f t="shared" ref="E76:E92" si="3">D76-C76</f>
        <v>-143374</v>
      </c>
    </row>
    <row r="77" spans="1:7" ht="15" customHeight="1" x14ac:dyDescent="0.3">
      <c r="A77" s="163" t="s">
        <v>179</v>
      </c>
      <c r="B77" s="146">
        <f>'Academic Supp'!F8</f>
        <v>39907</v>
      </c>
      <c r="C77" s="146">
        <f>'Academic Supp'!H8</f>
        <v>56733</v>
      </c>
      <c r="D77" s="146">
        <f>'Academic Supp'!J8</f>
        <v>56733</v>
      </c>
      <c r="E77" s="164">
        <f t="shared" si="3"/>
        <v>0</v>
      </c>
    </row>
    <row r="78" spans="1:7" ht="15" customHeight="1" x14ac:dyDescent="0.3">
      <c r="A78" s="163" t="s">
        <v>180</v>
      </c>
      <c r="B78" s="146">
        <f>'Academic Supp'!F9</f>
        <v>1422661</v>
      </c>
      <c r="C78" s="146">
        <f>'Academic Supp'!H9</f>
        <v>1562382</v>
      </c>
      <c r="D78" s="146">
        <f>'Academic Supp'!J9</f>
        <v>1655720</v>
      </c>
      <c r="E78" s="164">
        <f t="shared" si="3"/>
        <v>93338</v>
      </c>
    </row>
    <row r="79" spans="1:7" s="153" customFormat="1" ht="15" customHeight="1" x14ac:dyDescent="0.3">
      <c r="A79" s="165" t="s">
        <v>181</v>
      </c>
      <c r="B79" s="166">
        <f>B78+B77+B76</f>
        <v>4465770</v>
      </c>
      <c r="C79" s="166">
        <f>C78+C77+C76</f>
        <v>4925413</v>
      </c>
      <c r="D79" s="166">
        <f>D78+D77+D76</f>
        <v>4875377</v>
      </c>
      <c r="E79" s="167">
        <f t="shared" si="3"/>
        <v>-50036</v>
      </c>
    </row>
    <row r="80" spans="1:7" ht="15" customHeight="1" x14ac:dyDescent="0.3">
      <c r="A80" s="163" t="s">
        <v>261</v>
      </c>
      <c r="B80" s="146">
        <f>'Academic Supp'!F12</f>
        <v>8877</v>
      </c>
      <c r="C80" s="146">
        <f>'Academic Supp'!H12</f>
        <v>25628</v>
      </c>
      <c r="D80" s="146">
        <f>'Academic Supp'!J12</f>
        <v>25628</v>
      </c>
      <c r="E80" s="164">
        <f t="shared" si="3"/>
        <v>0</v>
      </c>
    </row>
    <row r="81" spans="1:5" ht="15" customHeight="1" x14ac:dyDescent="0.3">
      <c r="A81" s="163" t="s">
        <v>262</v>
      </c>
      <c r="B81" s="146">
        <f>'Academic Supp'!F14</f>
        <v>156620</v>
      </c>
      <c r="C81" s="146">
        <f>'Academic Supp'!H14</f>
        <v>186199</v>
      </c>
      <c r="D81" s="146">
        <f>'Academic Supp'!J14</f>
        <v>177463</v>
      </c>
      <c r="E81" s="164">
        <f t="shared" si="3"/>
        <v>-8736</v>
      </c>
    </row>
    <row r="82" spans="1:5" ht="15" customHeight="1" x14ac:dyDescent="0.3">
      <c r="A82" s="163" t="s">
        <v>263</v>
      </c>
      <c r="B82" s="146">
        <f>'Academic Supp'!F16</f>
        <v>17827</v>
      </c>
      <c r="C82" s="146">
        <f>'Academic Supp'!H16</f>
        <v>27887</v>
      </c>
      <c r="D82" s="146">
        <f>'Academic Supp'!J16</f>
        <v>40052</v>
      </c>
      <c r="E82" s="164">
        <f t="shared" si="3"/>
        <v>12165</v>
      </c>
    </row>
    <row r="83" spans="1:5" s="153" customFormat="1" ht="15" customHeight="1" x14ac:dyDescent="0.3">
      <c r="A83" s="165" t="s">
        <v>185</v>
      </c>
      <c r="B83" s="166">
        <f>B82+B81+B80</f>
        <v>183324</v>
      </c>
      <c r="C83" s="166">
        <f>C82+C81+C80</f>
        <v>239714</v>
      </c>
      <c r="D83" s="166">
        <f>D82+D81+D80</f>
        <v>243143</v>
      </c>
      <c r="E83" s="167">
        <f t="shared" si="3"/>
        <v>3429</v>
      </c>
    </row>
    <row r="84" spans="1:5" ht="15" customHeight="1" x14ac:dyDescent="0.3">
      <c r="A84" s="163" t="s">
        <v>264</v>
      </c>
      <c r="B84" s="146">
        <f>'Academic Supp'!F27</f>
        <v>10100</v>
      </c>
      <c r="C84" s="146">
        <f>'Academic Supp'!H27</f>
        <v>1235</v>
      </c>
      <c r="D84" s="146">
        <f>'Academic Supp'!J27</f>
        <v>1235</v>
      </c>
      <c r="E84" s="164">
        <f t="shared" si="3"/>
        <v>0</v>
      </c>
    </row>
    <row r="85" spans="1:5" ht="15" customHeight="1" x14ac:dyDescent="0.3">
      <c r="A85" s="163" t="s">
        <v>265</v>
      </c>
      <c r="B85" s="146">
        <f>'Academic Supp'!F29</f>
        <v>263447</v>
      </c>
      <c r="C85" s="146">
        <f>'Academic Supp'!H29</f>
        <v>281374</v>
      </c>
      <c r="D85" s="146">
        <f>'Academic Supp'!J29</f>
        <v>281374</v>
      </c>
      <c r="E85" s="164">
        <f t="shared" si="3"/>
        <v>0</v>
      </c>
    </row>
    <row r="86" spans="1:5" ht="15" customHeight="1" x14ac:dyDescent="0.3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3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3">
      <c r="A88" s="165" t="s">
        <v>190</v>
      </c>
      <c r="B88" s="166">
        <f>B87+B86+B85+B84</f>
        <v>273547</v>
      </c>
      <c r="C88" s="166">
        <f>C87+C86+C85+C84</f>
        <v>282609</v>
      </c>
      <c r="D88" s="166">
        <f>D87+D86+D85+D84</f>
        <v>282609</v>
      </c>
      <c r="E88" s="167">
        <f t="shared" si="3"/>
        <v>0</v>
      </c>
    </row>
    <row r="89" spans="1:5" ht="15" customHeight="1" x14ac:dyDescent="0.3">
      <c r="A89" s="163" t="s">
        <v>268</v>
      </c>
      <c r="B89" s="146">
        <f>'Academic Supp'!F32+'Academic Supp'!F34</f>
        <v>8964</v>
      </c>
      <c r="C89" s="146">
        <f>'Academic Supp'!H32+'Academic Supp'!H34</f>
        <v>10583</v>
      </c>
      <c r="D89" s="146">
        <f>'Academic Supp'!J32+'Academic Supp'!J34</f>
        <v>10583</v>
      </c>
      <c r="E89" s="164">
        <f t="shared" si="3"/>
        <v>0</v>
      </c>
    </row>
    <row r="90" spans="1:5" ht="15" customHeight="1" x14ac:dyDescent="0.3">
      <c r="A90" s="163" t="s">
        <v>269</v>
      </c>
      <c r="B90" s="146">
        <f>'Academic Supp'!F31</f>
        <v>355269</v>
      </c>
      <c r="C90" s="146">
        <f>'Academic Supp'!H31</f>
        <v>325000</v>
      </c>
      <c r="D90" s="146">
        <f>'Academic Supp'!J31</f>
        <v>325000</v>
      </c>
      <c r="E90" s="164">
        <f t="shared" si="3"/>
        <v>0</v>
      </c>
    </row>
    <row r="91" spans="1:5" ht="15" customHeight="1" x14ac:dyDescent="0.3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3">
      <c r="A92" s="165" t="s">
        <v>194</v>
      </c>
      <c r="B92" s="166">
        <f>B91+B90+B89</f>
        <v>364233</v>
      </c>
      <c r="C92" s="166">
        <f>C91+C90+C89</f>
        <v>335583</v>
      </c>
      <c r="D92" s="166">
        <f>D91+D90+D89</f>
        <v>335583</v>
      </c>
      <c r="E92" s="167">
        <f t="shared" si="3"/>
        <v>0</v>
      </c>
    </row>
    <row r="93" spans="1:5" s="153" customFormat="1" ht="15" customHeight="1" x14ac:dyDescent="0.3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3">
      <c r="A94" s="165" t="s">
        <v>271</v>
      </c>
      <c r="B94" s="166">
        <f>B92+B88+B83+B79+B93</f>
        <v>5286874</v>
      </c>
      <c r="C94" s="166">
        <f>C92+C88+C83+C79+C93</f>
        <v>5783319</v>
      </c>
      <c r="D94" s="166">
        <f>D92+D88+D83+D79+D93</f>
        <v>5736712</v>
      </c>
      <c r="E94" s="167">
        <f>D94-C94+1</f>
        <v>-46606</v>
      </c>
    </row>
    <row r="95" spans="1:5" ht="15" customHeight="1" x14ac:dyDescent="0.3">
      <c r="A95" s="168" t="s">
        <v>117</v>
      </c>
      <c r="B95" s="169"/>
      <c r="C95" s="169"/>
      <c r="D95" s="169"/>
      <c r="E95" s="170"/>
    </row>
    <row r="96" spans="1:5" ht="15" customHeight="1" x14ac:dyDescent="0.3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2023-24 +/-</v>
      </c>
    </row>
    <row r="97" spans="1:5" ht="15" customHeight="1" x14ac:dyDescent="0.3">
      <c r="A97" s="172"/>
      <c r="B97" s="160" t="str">
        <f>B75</f>
        <v>2022-23</v>
      </c>
      <c r="C97" s="160" t="str">
        <f>C75</f>
        <v>2022-23</v>
      </c>
      <c r="D97" s="160" t="str">
        <f>D75</f>
        <v>2023-24</v>
      </c>
      <c r="E97" s="161" t="str">
        <f>E75</f>
        <v>2022-23</v>
      </c>
    </row>
    <row r="98" spans="1:5" ht="15" customHeight="1" x14ac:dyDescent="0.3">
      <c r="A98" s="163" t="s">
        <v>178</v>
      </c>
      <c r="B98" s="146">
        <f>'Student Services'!F7</f>
        <v>3079646</v>
      </c>
      <c r="C98" s="146">
        <f>'Student Services'!H7</f>
        <v>3301980</v>
      </c>
      <c r="D98" s="146">
        <f>'Student Services'!J7</f>
        <v>2936238</v>
      </c>
      <c r="E98" s="164">
        <f t="shared" ref="E98:E116" si="4">D98-C98</f>
        <v>-365742</v>
      </c>
    </row>
    <row r="99" spans="1:5" ht="15" customHeight="1" x14ac:dyDescent="0.3">
      <c r="A99" s="163" t="s">
        <v>179</v>
      </c>
      <c r="B99" s="146">
        <f>'Student Services'!F8</f>
        <v>183579</v>
      </c>
      <c r="C99" s="146">
        <f>'Student Services'!H8</f>
        <v>193072</v>
      </c>
      <c r="D99" s="146">
        <f>'Student Services'!J8</f>
        <v>195572</v>
      </c>
      <c r="E99" s="164">
        <f t="shared" si="4"/>
        <v>2500</v>
      </c>
    </row>
    <row r="100" spans="1:5" ht="15" customHeight="1" x14ac:dyDescent="0.3">
      <c r="A100" s="163" t="s">
        <v>180</v>
      </c>
      <c r="B100" s="146">
        <f>'Student Services'!F9</f>
        <v>1454334</v>
      </c>
      <c r="C100" s="146">
        <f>'Student Services'!H9</f>
        <v>1518025</v>
      </c>
      <c r="D100" s="146">
        <f>'Student Services'!J9</f>
        <v>1522127</v>
      </c>
      <c r="E100" s="164">
        <f t="shared" si="4"/>
        <v>4102</v>
      </c>
    </row>
    <row r="101" spans="1:5" s="153" customFormat="1" ht="15" customHeight="1" x14ac:dyDescent="0.3">
      <c r="A101" s="165" t="s">
        <v>181</v>
      </c>
      <c r="B101" s="166">
        <f>B100+B99+B98</f>
        <v>4717559</v>
      </c>
      <c r="C101" s="166">
        <f>C100+C99+C98</f>
        <v>5013077</v>
      </c>
      <c r="D101" s="166">
        <f>D100+D99+D98</f>
        <v>4653937</v>
      </c>
      <c r="E101" s="167">
        <f t="shared" si="4"/>
        <v>-359140</v>
      </c>
    </row>
    <row r="102" spans="1:5" ht="15" customHeight="1" x14ac:dyDescent="0.3">
      <c r="A102" s="163" t="s">
        <v>261</v>
      </c>
      <c r="B102" s="146">
        <f>'Student Services'!F12</f>
        <v>75837</v>
      </c>
      <c r="C102" s="146">
        <f>'Student Services'!H12</f>
        <v>65980</v>
      </c>
      <c r="D102" s="146">
        <f>'Student Services'!J12</f>
        <v>65980</v>
      </c>
      <c r="E102" s="164">
        <f t="shared" si="4"/>
        <v>0</v>
      </c>
    </row>
    <row r="103" spans="1:5" ht="15" customHeight="1" x14ac:dyDescent="0.3">
      <c r="A103" s="163" t="s">
        <v>262</v>
      </c>
      <c r="B103" s="146">
        <f>'Student Services'!F14</f>
        <v>287257</v>
      </c>
      <c r="C103" s="146">
        <f>'Student Services'!H14</f>
        <v>227888</v>
      </c>
      <c r="D103" s="146">
        <f>'Student Services'!J14</f>
        <v>259485</v>
      </c>
      <c r="E103" s="164">
        <f t="shared" si="4"/>
        <v>31597</v>
      </c>
    </row>
    <row r="104" spans="1:5" ht="15" customHeight="1" x14ac:dyDescent="0.3">
      <c r="A104" s="163" t="s">
        <v>263</v>
      </c>
      <c r="B104" s="146">
        <f>'Student Services'!F16</f>
        <v>107881</v>
      </c>
      <c r="C104" s="146">
        <f>'Student Services'!H16</f>
        <v>109327</v>
      </c>
      <c r="D104" s="146">
        <f>'Student Services'!J16</f>
        <v>158968</v>
      </c>
      <c r="E104" s="164">
        <f t="shared" si="4"/>
        <v>49641</v>
      </c>
    </row>
    <row r="105" spans="1:5" s="153" customFormat="1" ht="15" customHeight="1" x14ac:dyDescent="0.3">
      <c r="A105" s="165" t="s">
        <v>185</v>
      </c>
      <c r="B105" s="166">
        <f>B104+B103+B102</f>
        <v>470975</v>
      </c>
      <c r="C105" s="166">
        <f>C104+C103+C102</f>
        <v>403195</v>
      </c>
      <c r="D105" s="166">
        <f>D104+D103+D102</f>
        <v>484433</v>
      </c>
      <c r="E105" s="167">
        <f t="shared" si="4"/>
        <v>81238</v>
      </c>
    </row>
    <row r="106" spans="1:5" ht="15" customHeight="1" x14ac:dyDescent="0.3">
      <c r="A106" s="163" t="s">
        <v>264</v>
      </c>
      <c r="B106" s="146">
        <f>'Student Services'!F27</f>
        <v>16825</v>
      </c>
      <c r="C106" s="146">
        <f>'Student Services'!H27</f>
        <v>9250</v>
      </c>
      <c r="D106" s="146">
        <f>'Student Services'!J27</f>
        <v>9250</v>
      </c>
      <c r="E106" s="164">
        <f t="shared" si="4"/>
        <v>0</v>
      </c>
    </row>
    <row r="107" spans="1:5" ht="15" customHeight="1" x14ac:dyDescent="0.3">
      <c r="A107" s="163" t="s">
        <v>265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3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3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3">
      <c r="A110" s="165" t="s">
        <v>190</v>
      </c>
      <c r="B110" s="166">
        <f>B109+B108+B107+B106</f>
        <v>16825</v>
      </c>
      <c r="C110" s="166">
        <f>C109+C108+C107+C106</f>
        <v>9250</v>
      </c>
      <c r="D110" s="166">
        <f>D109+D108+D107+D106</f>
        <v>9250</v>
      </c>
      <c r="E110" s="167">
        <f t="shared" si="4"/>
        <v>0</v>
      </c>
    </row>
    <row r="111" spans="1:5" ht="15" customHeight="1" x14ac:dyDescent="0.3">
      <c r="A111" s="163" t="s">
        <v>268</v>
      </c>
      <c r="B111" s="146">
        <f>'Student Services'!F32+'Student Services'!F34</f>
        <v>30279</v>
      </c>
      <c r="C111" s="146">
        <f>'Student Services'!H32+'Student Services'!H34</f>
        <v>8146</v>
      </c>
      <c r="D111" s="146">
        <f>'Student Services'!J32+'Student Services'!J34</f>
        <v>8146</v>
      </c>
      <c r="E111" s="164">
        <f t="shared" si="4"/>
        <v>0</v>
      </c>
    </row>
    <row r="112" spans="1:5" ht="15" customHeight="1" x14ac:dyDescent="0.3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3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3">
      <c r="A114" s="165" t="s">
        <v>194</v>
      </c>
      <c r="B114" s="166">
        <f>B113+B112+B111</f>
        <v>30279</v>
      </c>
      <c r="C114" s="166">
        <f>C113+C112+C111</f>
        <v>8146</v>
      </c>
      <c r="D114" s="166">
        <f>D113+D112+D111</f>
        <v>8146</v>
      </c>
      <c r="E114" s="167">
        <f t="shared" si="4"/>
        <v>0</v>
      </c>
    </row>
    <row r="115" spans="1:5" s="153" customFormat="1" ht="15" customHeight="1" x14ac:dyDescent="0.3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3">
      <c r="A116" s="165" t="s">
        <v>271</v>
      </c>
      <c r="B116" s="166">
        <f>B114+B110+B105+B101+B115</f>
        <v>5235638</v>
      </c>
      <c r="C116" s="166">
        <f>C114+C110+C105+C101+C115</f>
        <v>5433668</v>
      </c>
      <c r="D116" s="166">
        <f>D114+D110+D105+D101+D115</f>
        <v>5155766</v>
      </c>
      <c r="E116" s="167">
        <f t="shared" si="4"/>
        <v>-277902</v>
      </c>
    </row>
    <row r="117" spans="1:5" ht="15" customHeight="1" x14ac:dyDescent="0.3">
      <c r="A117" s="175" t="s">
        <v>117</v>
      </c>
      <c r="B117" s="164"/>
      <c r="C117" s="164"/>
      <c r="D117" s="164"/>
      <c r="E117" s="164"/>
    </row>
    <row r="118" spans="1:5" ht="15" customHeight="1" x14ac:dyDescent="0.3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2023-24 +/-</v>
      </c>
    </row>
    <row r="119" spans="1:5" ht="15" customHeight="1" x14ac:dyDescent="0.3">
      <c r="A119" s="172"/>
      <c r="B119" s="160" t="str">
        <f>B97</f>
        <v>2022-23</v>
      </c>
      <c r="C119" s="160" t="str">
        <f>C97</f>
        <v>2022-23</v>
      </c>
      <c r="D119" s="160" t="str">
        <f>D97</f>
        <v>2023-24</v>
      </c>
      <c r="E119" s="161" t="str">
        <f>E97</f>
        <v>2022-23</v>
      </c>
    </row>
    <row r="120" spans="1:5" ht="15" customHeight="1" x14ac:dyDescent="0.3">
      <c r="A120" s="163" t="s">
        <v>178</v>
      </c>
      <c r="B120" s="146">
        <f>'Institutional Supp'!F7</f>
        <v>7105462</v>
      </c>
      <c r="C120" s="146">
        <f>'Institutional Supp'!H7</f>
        <v>7365426</v>
      </c>
      <c r="D120" s="146">
        <f>'Institutional Supp'!J7</f>
        <v>7156108</v>
      </c>
      <c r="E120" s="164">
        <f t="shared" ref="E120:E138" si="5">D120-C120</f>
        <v>-209318</v>
      </c>
    </row>
    <row r="121" spans="1:5" ht="15" customHeight="1" x14ac:dyDescent="0.3">
      <c r="A121" s="163" t="s">
        <v>179</v>
      </c>
      <c r="B121" s="146">
        <f>'Institutional Supp'!F8</f>
        <v>253013</v>
      </c>
      <c r="C121" s="146">
        <f>'Institutional Supp'!H8</f>
        <v>254811</v>
      </c>
      <c r="D121" s="146">
        <f>'Institutional Supp'!J8</f>
        <v>253883</v>
      </c>
      <c r="E121" s="164">
        <f t="shared" si="5"/>
        <v>-928</v>
      </c>
    </row>
    <row r="122" spans="1:5" ht="15" customHeight="1" x14ac:dyDescent="0.3">
      <c r="A122" s="163" t="s">
        <v>180</v>
      </c>
      <c r="B122" s="146">
        <f>'Institutional Supp'!F9</f>
        <v>3719668</v>
      </c>
      <c r="C122" s="146">
        <f>'Institutional Supp'!H9</f>
        <v>3632813</v>
      </c>
      <c r="D122" s="146">
        <f>'Institutional Supp'!J9</f>
        <v>4102073</v>
      </c>
      <c r="E122" s="164">
        <f t="shared" si="5"/>
        <v>469260</v>
      </c>
    </row>
    <row r="123" spans="1:5" s="153" customFormat="1" ht="15" customHeight="1" x14ac:dyDescent="0.3">
      <c r="A123" s="165" t="s">
        <v>181</v>
      </c>
      <c r="B123" s="166">
        <f>B122+B121+B120</f>
        <v>11078143</v>
      </c>
      <c r="C123" s="166">
        <f>C122+C121+C120</f>
        <v>11253050</v>
      </c>
      <c r="D123" s="166">
        <f>D122+D121+D120</f>
        <v>11512064</v>
      </c>
      <c r="E123" s="167">
        <f t="shared" si="5"/>
        <v>259014</v>
      </c>
    </row>
    <row r="124" spans="1:5" ht="15" customHeight="1" x14ac:dyDescent="0.3">
      <c r="A124" s="163" t="s">
        <v>261</v>
      </c>
      <c r="B124" s="146">
        <f>'Institutional Supp'!F12</f>
        <v>88310</v>
      </c>
      <c r="C124" s="146">
        <f>'Institutional Supp'!H12</f>
        <v>59281</v>
      </c>
      <c r="D124" s="146">
        <f>'Institutional Supp'!J12</f>
        <v>60781</v>
      </c>
      <c r="E124" s="164">
        <f t="shared" si="5"/>
        <v>1500</v>
      </c>
    </row>
    <row r="125" spans="1:5" ht="15" customHeight="1" x14ac:dyDescent="0.3">
      <c r="A125" s="163" t="s">
        <v>262</v>
      </c>
      <c r="B125" s="146">
        <f>'Institutional Supp'!F14</f>
        <v>2992444</v>
      </c>
      <c r="C125" s="146">
        <f>'Institutional Supp'!H14</f>
        <v>3373157</v>
      </c>
      <c r="D125" s="146">
        <f>'Institutional Supp'!J14</f>
        <v>3360081</v>
      </c>
      <c r="E125" s="164">
        <f t="shared" si="5"/>
        <v>-13076</v>
      </c>
    </row>
    <row r="126" spans="1:5" ht="15" customHeight="1" x14ac:dyDescent="0.3">
      <c r="A126" s="163" t="s">
        <v>263</v>
      </c>
      <c r="B126" s="146">
        <f>'Institutional Supp'!F16</f>
        <v>113029</v>
      </c>
      <c r="C126" s="146">
        <f>'Institutional Supp'!H16</f>
        <v>129173</v>
      </c>
      <c r="D126" s="146">
        <f>'Institutional Supp'!J16</f>
        <v>-120827</v>
      </c>
      <c r="E126" s="164">
        <f t="shared" si="5"/>
        <v>-250000</v>
      </c>
    </row>
    <row r="127" spans="1:5" s="153" customFormat="1" ht="15" customHeight="1" x14ac:dyDescent="0.3">
      <c r="A127" s="165" t="s">
        <v>185</v>
      </c>
      <c r="B127" s="166">
        <f>B126+B125+B124</f>
        <v>3193783</v>
      </c>
      <c r="C127" s="166">
        <f>C126+C125+C124</f>
        <v>3561611</v>
      </c>
      <c r="D127" s="166">
        <f>D126+D125+D124</f>
        <v>3300035</v>
      </c>
      <c r="E127" s="167">
        <f t="shared" si="5"/>
        <v>-261576</v>
      </c>
    </row>
    <row r="128" spans="1:5" ht="15" customHeight="1" x14ac:dyDescent="0.3">
      <c r="A128" s="163" t="s">
        <v>264</v>
      </c>
      <c r="B128" s="146">
        <f>'Institutional Supp'!F27</f>
        <v>494695</v>
      </c>
      <c r="C128" s="146">
        <f>'Institutional Supp'!H27</f>
        <v>424087</v>
      </c>
      <c r="D128" s="146">
        <f>'Institutional Supp'!J27</f>
        <v>424087</v>
      </c>
      <c r="E128" s="164">
        <f t="shared" si="5"/>
        <v>0</v>
      </c>
    </row>
    <row r="129" spans="1:7" ht="15" customHeight="1" x14ac:dyDescent="0.3">
      <c r="A129" s="163" t="s">
        <v>265</v>
      </c>
      <c r="B129" s="146">
        <f>'Institutional Supp'!F29</f>
        <v>4074</v>
      </c>
      <c r="C129" s="146">
        <f>'Institutional Supp'!H29</f>
        <v>364</v>
      </c>
      <c r="D129" s="146">
        <f>'Institutional Supp'!J29</f>
        <v>364</v>
      </c>
      <c r="E129" s="164">
        <f t="shared" si="5"/>
        <v>0</v>
      </c>
    </row>
    <row r="130" spans="1:7" ht="15" customHeight="1" x14ac:dyDescent="0.3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3">
      <c r="A131" s="163" t="s">
        <v>267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3">
      <c r="A132" s="165" t="s">
        <v>190</v>
      </c>
      <c r="B132" s="166">
        <f>B131+B130+B129+B128</f>
        <v>498769</v>
      </c>
      <c r="C132" s="166">
        <f>C131+C130+C129+C128</f>
        <v>424451</v>
      </c>
      <c r="D132" s="166">
        <f>D131+D130+D129+D128</f>
        <v>424451</v>
      </c>
      <c r="E132" s="167">
        <f t="shared" si="5"/>
        <v>0</v>
      </c>
    </row>
    <row r="133" spans="1:7" ht="15" customHeight="1" x14ac:dyDescent="0.3">
      <c r="A133" s="163" t="s">
        <v>268</v>
      </c>
      <c r="B133" s="146">
        <f>'Institutional Supp'!F32+'Institutional Supp'!F34</f>
        <v>87954</v>
      </c>
      <c r="C133" s="146">
        <f>'Institutional Supp'!H32+'Institutional Supp'!H34</f>
        <v>227199</v>
      </c>
      <c r="D133" s="146">
        <f>'Institutional Supp'!J32+'Institutional Supp'!J34</f>
        <v>212199</v>
      </c>
      <c r="E133" s="164">
        <f t="shared" si="5"/>
        <v>-15000</v>
      </c>
    </row>
    <row r="134" spans="1:7" ht="15" customHeight="1" x14ac:dyDescent="0.3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3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3">
      <c r="A136" s="165" t="s">
        <v>194</v>
      </c>
      <c r="B136" s="166">
        <f>B135+B134+B133</f>
        <v>87954</v>
      </c>
      <c r="C136" s="166">
        <f>C135+C134+C133</f>
        <v>227199</v>
      </c>
      <c r="D136" s="166">
        <f>D135+D134+D133</f>
        <v>212199</v>
      </c>
      <c r="E136" s="167">
        <f t="shared" si="5"/>
        <v>-15000</v>
      </c>
    </row>
    <row r="137" spans="1:7" s="153" customFormat="1" ht="15" customHeight="1" x14ac:dyDescent="0.3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3">
      <c r="A138" s="172" t="s">
        <v>271</v>
      </c>
      <c r="B138" s="173">
        <f>B136+B132+B127+B123+B137</f>
        <v>14858649</v>
      </c>
      <c r="C138" s="173">
        <f>C136+C132+C127+C123+C137</f>
        <v>15466311</v>
      </c>
      <c r="D138" s="173">
        <f>D136+D132+D127+D123+D137</f>
        <v>15448749</v>
      </c>
      <c r="E138" s="174">
        <f t="shared" si="5"/>
        <v>-17562</v>
      </c>
    </row>
    <row r="139" spans="1:7" ht="15" customHeight="1" x14ac:dyDescent="0.3">
      <c r="A139" s="96" t="s">
        <v>131</v>
      </c>
    </row>
    <row r="140" spans="1:7" ht="15" customHeight="1" x14ac:dyDescent="0.3">
      <c r="A140" s="96" t="s">
        <v>274</v>
      </c>
      <c r="C140" s="154" t="s">
        <v>79</v>
      </c>
      <c r="D140" s="155" t="str">
        <f>Revenue!B2</f>
        <v>University of Louisiana Monroe</v>
      </c>
      <c r="E140" s="155"/>
      <c r="F140" s="99"/>
      <c r="G140" s="99"/>
    </row>
    <row r="141" spans="1:7" ht="15" customHeight="1" thickBot="1" x14ac:dyDescent="0.35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3">
      <c r="A142" s="123" t="s">
        <v>117</v>
      </c>
      <c r="B142" s="158"/>
      <c r="C142" s="158"/>
      <c r="D142" s="158"/>
      <c r="E142" s="176"/>
    </row>
    <row r="143" spans="1:7" ht="15" customHeight="1" x14ac:dyDescent="0.3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2023-24 +/-</v>
      </c>
    </row>
    <row r="144" spans="1:7" ht="15" customHeight="1" x14ac:dyDescent="0.3">
      <c r="A144" s="178" t="s">
        <v>280</v>
      </c>
      <c r="B144" s="160" t="str">
        <f>B119</f>
        <v>2022-23</v>
      </c>
      <c r="C144" s="160" t="str">
        <f>C119</f>
        <v>2022-23</v>
      </c>
      <c r="D144" s="160" t="str">
        <f>D119</f>
        <v>2023-24</v>
      </c>
      <c r="E144" s="161" t="str">
        <f>E119</f>
        <v>2022-23</v>
      </c>
    </row>
    <row r="145" spans="1:5" ht="15" customHeight="1" x14ac:dyDescent="0.3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3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3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3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3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3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3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3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3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3">
      <c r="A154" s="163" t="s">
        <v>265</v>
      </c>
      <c r="B154" s="146">
        <f>Scholarships!F29</f>
        <v>14935771</v>
      </c>
      <c r="C154" s="146">
        <f>Scholarships!H29</f>
        <v>15571949</v>
      </c>
      <c r="D154" s="146">
        <f>Scholarships!J29</f>
        <v>15327642</v>
      </c>
      <c r="E154" s="164">
        <f t="shared" si="6"/>
        <v>-244307</v>
      </c>
    </row>
    <row r="155" spans="1:5" ht="15" customHeight="1" x14ac:dyDescent="0.3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3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3">
      <c r="A157" s="165" t="s">
        <v>190</v>
      </c>
      <c r="B157" s="166">
        <f>B156+B155+B154+B153</f>
        <v>14935771</v>
      </c>
      <c r="C157" s="166">
        <f>C156+C155+C154+C153</f>
        <v>15571949</v>
      </c>
      <c r="D157" s="166">
        <f>D156+D155+D154+D153</f>
        <v>15327642</v>
      </c>
      <c r="E157" s="167">
        <f t="shared" si="6"/>
        <v>-244307</v>
      </c>
    </row>
    <row r="158" spans="1:5" ht="15" customHeight="1" x14ac:dyDescent="0.3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3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3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3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3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3">
      <c r="A163" s="165" t="s">
        <v>271</v>
      </c>
      <c r="B163" s="166">
        <f>B161+B157+B152+B148+B162</f>
        <v>14935771</v>
      </c>
      <c r="C163" s="166">
        <f>C161+C157+C152+C148+C162</f>
        <v>15571949</v>
      </c>
      <c r="D163" s="166">
        <f>D161+D157+D152+D148+D162</f>
        <v>15327642</v>
      </c>
      <c r="E163" s="167">
        <f t="shared" si="6"/>
        <v>-244307</v>
      </c>
    </row>
    <row r="164" spans="1:5" ht="15" customHeight="1" x14ac:dyDescent="0.3">
      <c r="A164" s="179" t="s">
        <v>117</v>
      </c>
      <c r="B164" s="169"/>
      <c r="C164" s="169"/>
      <c r="D164" s="169"/>
      <c r="E164" s="170"/>
    </row>
    <row r="165" spans="1:5" ht="15" customHeight="1" x14ac:dyDescent="0.3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2023-24 +/-</v>
      </c>
    </row>
    <row r="166" spans="1:5" ht="15" customHeight="1" x14ac:dyDescent="0.3">
      <c r="A166" s="180" t="s">
        <v>282</v>
      </c>
      <c r="B166" s="160" t="str">
        <f>B144</f>
        <v>2022-23</v>
      </c>
      <c r="C166" s="160" t="str">
        <f>C144</f>
        <v>2022-23</v>
      </c>
      <c r="D166" s="160" t="str">
        <f>D144</f>
        <v>2023-24</v>
      </c>
      <c r="E166" s="161" t="str">
        <f>E144</f>
        <v>2022-23</v>
      </c>
    </row>
    <row r="167" spans="1:5" ht="15" customHeight="1" x14ac:dyDescent="0.3">
      <c r="A167" s="163" t="s">
        <v>178</v>
      </c>
      <c r="B167" s="146">
        <f>'OP&amp;M'!F7</f>
        <v>2339995</v>
      </c>
      <c r="C167" s="146">
        <f>'OP&amp;M'!H7</f>
        <v>2376762</v>
      </c>
      <c r="D167" s="146">
        <f>'OP&amp;M'!J7</f>
        <v>2570283</v>
      </c>
      <c r="E167" s="164">
        <f t="shared" ref="E167:E185" si="7">D167-C167</f>
        <v>193521</v>
      </c>
    </row>
    <row r="168" spans="1:5" ht="15" customHeight="1" x14ac:dyDescent="0.3">
      <c r="A168" s="163" t="s">
        <v>179</v>
      </c>
      <c r="B168" s="146">
        <f>'OP&amp;M'!F8</f>
        <v>517</v>
      </c>
      <c r="C168" s="146">
        <f>'OP&amp;M'!H8</f>
        <v>139707</v>
      </c>
      <c r="D168" s="146">
        <f>'OP&amp;M'!J8</f>
        <v>37207</v>
      </c>
      <c r="E168" s="164">
        <f t="shared" si="7"/>
        <v>-102500</v>
      </c>
    </row>
    <row r="169" spans="1:5" ht="15" customHeight="1" x14ac:dyDescent="0.3">
      <c r="A169" s="163" t="s">
        <v>180</v>
      </c>
      <c r="B169" s="146">
        <f>'OP&amp;M'!F9</f>
        <v>1432131</v>
      </c>
      <c r="C169" s="146">
        <f>'OP&amp;M'!H9</f>
        <v>1260987</v>
      </c>
      <c r="D169" s="146">
        <f>'OP&amp;M'!J9</f>
        <v>1492581</v>
      </c>
      <c r="E169" s="164">
        <f t="shared" si="7"/>
        <v>231594</v>
      </c>
    </row>
    <row r="170" spans="1:5" s="153" customFormat="1" ht="15" customHeight="1" x14ac:dyDescent="0.3">
      <c r="A170" s="165" t="s">
        <v>181</v>
      </c>
      <c r="B170" s="166">
        <f>B169+B168+B167</f>
        <v>3772643</v>
      </c>
      <c r="C170" s="166">
        <f>C169+C168+C167</f>
        <v>3777456</v>
      </c>
      <c r="D170" s="166">
        <f>D169+D168+D167</f>
        <v>4100071</v>
      </c>
      <c r="E170" s="167">
        <f t="shared" si="7"/>
        <v>322615</v>
      </c>
    </row>
    <row r="171" spans="1:5" ht="15" customHeight="1" x14ac:dyDescent="0.3">
      <c r="A171" s="163" t="s">
        <v>261</v>
      </c>
      <c r="B171" s="146">
        <f>'OP&amp;M'!F12</f>
        <v>1191</v>
      </c>
      <c r="C171" s="146">
        <f>'OP&amp;M'!H12</f>
        <v>1973</v>
      </c>
      <c r="D171" s="146">
        <f>'OP&amp;M'!J12</f>
        <v>1973</v>
      </c>
      <c r="E171" s="164">
        <f t="shared" si="7"/>
        <v>0</v>
      </c>
    </row>
    <row r="172" spans="1:5" ht="15" customHeight="1" x14ac:dyDescent="0.3">
      <c r="A172" s="163" t="s">
        <v>262</v>
      </c>
      <c r="B172" s="146">
        <f>'OP&amp;M'!F14</f>
        <v>4088240</v>
      </c>
      <c r="C172" s="146">
        <f>'OP&amp;M'!H14</f>
        <v>4302302</v>
      </c>
      <c r="D172" s="146">
        <f>'OP&amp;M'!J14</f>
        <v>4718230</v>
      </c>
      <c r="E172" s="164">
        <f t="shared" si="7"/>
        <v>415928</v>
      </c>
    </row>
    <row r="173" spans="1:5" ht="15" customHeight="1" x14ac:dyDescent="0.3">
      <c r="A173" s="163" t="s">
        <v>263</v>
      </c>
      <c r="B173" s="146">
        <f>'OP&amp;M'!F16</f>
        <v>371762</v>
      </c>
      <c r="C173" s="146">
        <f>'OP&amp;M'!H16</f>
        <v>540165</v>
      </c>
      <c r="D173" s="146">
        <f>'OP&amp;M'!J16</f>
        <v>785431</v>
      </c>
      <c r="E173" s="164">
        <f t="shared" si="7"/>
        <v>245266</v>
      </c>
    </row>
    <row r="174" spans="1:5" s="153" customFormat="1" ht="15" customHeight="1" x14ac:dyDescent="0.3">
      <c r="A174" s="165" t="s">
        <v>185</v>
      </c>
      <c r="B174" s="166">
        <f>B173+B172+B171</f>
        <v>4461193</v>
      </c>
      <c r="C174" s="166">
        <f>C173+C172+C171</f>
        <v>4844440</v>
      </c>
      <c r="D174" s="166">
        <f>D173+D172+D171</f>
        <v>5505634</v>
      </c>
      <c r="E174" s="167">
        <f t="shared" si="7"/>
        <v>661194</v>
      </c>
    </row>
    <row r="175" spans="1:5" ht="15" customHeight="1" x14ac:dyDescent="0.3">
      <c r="A175" s="163" t="s">
        <v>264</v>
      </c>
      <c r="B175" s="146">
        <f>'OP&amp;M'!F27</f>
        <v>1685</v>
      </c>
      <c r="C175" s="146">
        <f>'OP&amp;M'!H27</f>
        <v>7191</v>
      </c>
      <c r="D175" s="146">
        <f>'OP&amp;M'!J27</f>
        <v>7191</v>
      </c>
      <c r="E175" s="164">
        <f t="shared" si="7"/>
        <v>0</v>
      </c>
    </row>
    <row r="176" spans="1:5" ht="15" customHeight="1" x14ac:dyDescent="0.3">
      <c r="A176" s="163" t="s">
        <v>265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3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3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3">
      <c r="A179" s="165" t="s">
        <v>190</v>
      </c>
      <c r="B179" s="166">
        <f>B178+B177+B176+B175</f>
        <v>1685</v>
      </c>
      <c r="C179" s="166">
        <f>C178+C177+C176+C175</f>
        <v>7191</v>
      </c>
      <c r="D179" s="166">
        <f>D178+D177+D176+D175</f>
        <v>7191</v>
      </c>
      <c r="E179" s="167">
        <f t="shared" si="7"/>
        <v>0</v>
      </c>
    </row>
    <row r="180" spans="1:5" ht="15" customHeight="1" x14ac:dyDescent="0.3">
      <c r="A180" s="163" t="s">
        <v>268</v>
      </c>
      <c r="B180" s="146">
        <f>'OP&amp;M'!F32+'OP&amp;M'!F34</f>
        <v>18014</v>
      </c>
      <c r="C180" s="146">
        <f>'OP&amp;M'!H32+'OP&amp;M'!H34</f>
        <v>161262</v>
      </c>
      <c r="D180" s="146">
        <f>'OP&amp;M'!J32+'OP&amp;M'!J34</f>
        <v>161262</v>
      </c>
      <c r="E180" s="164">
        <f t="shared" si="7"/>
        <v>0</v>
      </c>
    </row>
    <row r="181" spans="1:5" ht="15" customHeight="1" x14ac:dyDescent="0.3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3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3">
      <c r="A183" s="165" t="s">
        <v>194</v>
      </c>
      <c r="B183" s="166">
        <f>B182+B181+B180</f>
        <v>18014</v>
      </c>
      <c r="C183" s="166">
        <f>C182+C181+C180</f>
        <v>161262</v>
      </c>
      <c r="D183" s="166">
        <f>D182+D181+D180</f>
        <v>161262</v>
      </c>
      <c r="E183" s="167">
        <f t="shared" si="7"/>
        <v>0</v>
      </c>
    </row>
    <row r="184" spans="1:5" s="153" customFormat="1" ht="15" customHeight="1" x14ac:dyDescent="0.3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3">
      <c r="A185" s="165" t="s">
        <v>271</v>
      </c>
      <c r="B185" s="166">
        <f>B183+B179+B174+B170+B184</f>
        <v>8253535</v>
      </c>
      <c r="C185" s="166">
        <f>C183+C179+C174+C170+C184</f>
        <v>8790349</v>
      </c>
      <c r="D185" s="166">
        <f>D183+D179+D174+D170+D184</f>
        <v>9774158</v>
      </c>
      <c r="E185" s="167">
        <f t="shared" si="7"/>
        <v>983809</v>
      </c>
    </row>
    <row r="186" spans="1:5" ht="15" customHeight="1" x14ac:dyDescent="0.3">
      <c r="A186" s="168"/>
      <c r="B186" s="169"/>
      <c r="C186" s="169"/>
      <c r="D186" s="169"/>
      <c r="E186" s="170"/>
    </row>
    <row r="187" spans="1:5" ht="15" customHeight="1" x14ac:dyDescent="0.3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2023-24 +/-</v>
      </c>
    </row>
    <row r="188" spans="1:5" ht="15" customHeight="1" x14ac:dyDescent="0.3">
      <c r="A188" s="171"/>
      <c r="B188" s="160" t="str">
        <f>B166</f>
        <v>2022-23</v>
      </c>
      <c r="C188" s="160" t="str">
        <f>C166</f>
        <v>2022-23</v>
      </c>
      <c r="D188" s="160" t="str">
        <f>D166</f>
        <v>2023-24</v>
      </c>
      <c r="E188" s="161" t="str">
        <f>E166</f>
        <v>2022-23</v>
      </c>
    </row>
    <row r="189" spans="1:5" ht="15" customHeight="1" x14ac:dyDescent="0.3">
      <c r="A189" s="163" t="s">
        <v>178</v>
      </c>
      <c r="B189" s="146">
        <f t="shared" ref="B189:D191" si="8">B7+B29+B76+B51+B98+B120+B145+B167</f>
        <v>45378991</v>
      </c>
      <c r="C189" s="146">
        <f t="shared" si="8"/>
        <v>45424683</v>
      </c>
      <c r="D189" s="146">
        <f t="shared" si="8"/>
        <v>45349207</v>
      </c>
      <c r="E189" s="164">
        <f t="shared" ref="E189:E207" si="9">D189-C189</f>
        <v>-75476</v>
      </c>
    </row>
    <row r="190" spans="1:5" ht="15" customHeight="1" x14ac:dyDescent="0.3">
      <c r="A190" s="163" t="s">
        <v>179</v>
      </c>
      <c r="B190" s="146">
        <f t="shared" si="8"/>
        <v>541671</v>
      </c>
      <c r="C190" s="146">
        <f t="shared" si="8"/>
        <v>718717</v>
      </c>
      <c r="D190" s="146">
        <f t="shared" si="8"/>
        <v>613780</v>
      </c>
      <c r="E190" s="164">
        <f t="shared" si="9"/>
        <v>-104937</v>
      </c>
    </row>
    <row r="191" spans="1:5" ht="15" customHeight="1" x14ac:dyDescent="0.3">
      <c r="A191" s="163" t="s">
        <v>180</v>
      </c>
      <c r="B191" s="146">
        <f t="shared" si="8"/>
        <v>20181506</v>
      </c>
      <c r="C191" s="146">
        <f t="shared" si="8"/>
        <v>21163448</v>
      </c>
      <c r="D191" s="146">
        <f t="shared" si="8"/>
        <v>23603866</v>
      </c>
      <c r="E191" s="164">
        <f t="shared" si="9"/>
        <v>2440418</v>
      </c>
    </row>
    <row r="192" spans="1:5" s="153" customFormat="1" ht="15" customHeight="1" x14ac:dyDescent="0.3">
      <c r="A192" s="165" t="s">
        <v>181</v>
      </c>
      <c r="B192" s="166">
        <f>B191+B190+B189</f>
        <v>66102168</v>
      </c>
      <c r="C192" s="166">
        <f>C191+C190+C189</f>
        <v>67306848</v>
      </c>
      <c r="D192" s="166">
        <f>D191+D190+D189</f>
        <v>69566853</v>
      </c>
      <c r="E192" s="167">
        <f t="shared" si="9"/>
        <v>2260005</v>
      </c>
    </row>
    <row r="193" spans="1:5" ht="15" customHeight="1" x14ac:dyDescent="0.3">
      <c r="A193" s="163" t="s">
        <v>261</v>
      </c>
      <c r="B193" s="146">
        <f t="shared" ref="B193:C195" si="10">B11+B33+B80+B55+B102+B124+B149+B171</f>
        <v>400321</v>
      </c>
      <c r="C193" s="146">
        <f t="shared" si="10"/>
        <v>390493</v>
      </c>
      <c r="D193" s="146">
        <f>D11+D33+D80+D55+D102+D124+D149+D171</f>
        <v>403992</v>
      </c>
      <c r="E193" s="164">
        <f t="shared" si="9"/>
        <v>13499</v>
      </c>
    </row>
    <row r="194" spans="1:5" ht="15" customHeight="1" x14ac:dyDescent="0.3">
      <c r="A194" s="163" t="s">
        <v>262</v>
      </c>
      <c r="B194" s="146">
        <f t="shared" si="10"/>
        <v>9386081</v>
      </c>
      <c r="C194" s="146">
        <f t="shared" si="10"/>
        <v>10194405</v>
      </c>
      <c r="D194" s="146">
        <f>D12+D34+D81+D56+D103+D125+D150+D172</f>
        <v>10635465</v>
      </c>
      <c r="E194" s="164">
        <f t="shared" si="9"/>
        <v>441060</v>
      </c>
    </row>
    <row r="195" spans="1:5" ht="15" customHeight="1" x14ac:dyDescent="0.3">
      <c r="A195" s="163" t="s">
        <v>263</v>
      </c>
      <c r="B195" s="146">
        <f t="shared" si="10"/>
        <v>1058527</v>
      </c>
      <c r="C195" s="146">
        <f t="shared" si="10"/>
        <v>1227159</v>
      </c>
      <c r="D195" s="146">
        <f>D13+D35+D82+D57+D104+D126+D151+D173</f>
        <v>1486409</v>
      </c>
      <c r="E195" s="164">
        <f t="shared" si="9"/>
        <v>259250</v>
      </c>
    </row>
    <row r="196" spans="1:5" s="153" customFormat="1" ht="15" customHeight="1" x14ac:dyDescent="0.3">
      <c r="A196" s="165" t="s">
        <v>185</v>
      </c>
      <c r="B196" s="166">
        <f>B195+B194+B193</f>
        <v>10844929</v>
      </c>
      <c r="C196" s="166">
        <f>C195+C194+C193</f>
        <v>11812057</v>
      </c>
      <c r="D196" s="166">
        <f>D195+D194+D193</f>
        <v>12525866</v>
      </c>
      <c r="E196" s="167">
        <f t="shared" si="9"/>
        <v>713809</v>
      </c>
    </row>
    <row r="197" spans="1:5" ht="15" customHeight="1" x14ac:dyDescent="0.3">
      <c r="A197" s="163" t="s">
        <v>264</v>
      </c>
      <c r="B197" s="146">
        <f>B15+B37+B84+B59+B106+B128+B153+B175+1</f>
        <v>950773</v>
      </c>
      <c r="C197" s="146">
        <f t="shared" ref="B197:C200" si="11">C15+C37+C84+C59+C106+C128+C153+C175</f>
        <v>729101</v>
      </c>
      <c r="D197" s="146">
        <f>D15+D37+D84+D59+D106+D128+D153+D175</f>
        <v>729101</v>
      </c>
      <c r="E197" s="164">
        <f t="shared" si="9"/>
        <v>0</v>
      </c>
    </row>
    <row r="198" spans="1:5" ht="15" customHeight="1" x14ac:dyDescent="0.3">
      <c r="A198" s="163" t="s">
        <v>265</v>
      </c>
      <c r="B198" s="146">
        <f t="shared" si="11"/>
        <v>15341832</v>
      </c>
      <c r="C198" s="146">
        <f t="shared" si="11"/>
        <v>15938675</v>
      </c>
      <c r="D198" s="146">
        <f>D16+D38+D85+D60+D107+D129+D154+D176</f>
        <v>15669368</v>
      </c>
      <c r="E198" s="164">
        <f t="shared" si="9"/>
        <v>-269307</v>
      </c>
    </row>
    <row r="199" spans="1:5" ht="15" customHeight="1" x14ac:dyDescent="0.3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3">
      <c r="A200" s="163" t="s">
        <v>267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3">
      <c r="A201" s="165" t="s">
        <v>190</v>
      </c>
      <c r="B201" s="166">
        <f>B200+B199+B198+B197</f>
        <v>16292605</v>
      </c>
      <c r="C201" s="166">
        <f>C200+C199+C198+C197</f>
        <v>16667776</v>
      </c>
      <c r="D201" s="166">
        <f>D200+D199+D198+D197</f>
        <v>16398469</v>
      </c>
      <c r="E201" s="167">
        <f t="shared" si="9"/>
        <v>-269307</v>
      </c>
    </row>
    <row r="202" spans="1:5" ht="15" customHeight="1" x14ac:dyDescent="0.3">
      <c r="A202" s="163" t="s">
        <v>268</v>
      </c>
      <c r="B202" s="146">
        <f t="shared" ref="B202:C204" si="12">B20+B42+B89+B64+B111+B133+B158+B180</f>
        <v>235839</v>
      </c>
      <c r="C202" s="146">
        <f t="shared" si="12"/>
        <v>594735</v>
      </c>
      <c r="D202" s="146">
        <f>D20+D42+D89+D64+D111+D133+D158+D180</f>
        <v>579736</v>
      </c>
      <c r="E202" s="164">
        <f t="shared" si="9"/>
        <v>-14999</v>
      </c>
    </row>
    <row r="203" spans="1:5" ht="15" customHeight="1" x14ac:dyDescent="0.3">
      <c r="A203" s="163" t="s">
        <v>269</v>
      </c>
      <c r="B203" s="146">
        <f t="shared" si="12"/>
        <v>686822</v>
      </c>
      <c r="C203" s="146">
        <f t="shared" si="12"/>
        <v>450000</v>
      </c>
      <c r="D203" s="146">
        <f>D21+D43+D90+D65+D112+D134+D159+D181</f>
        <v>450000</v>
      </c>
      <c r="E203" s="164">
        <f t="shared" si="9"/>
        <v>0</v>
      </c>
    </row>
    <row r="204" spans="1:5" ht="15" customHeight="1" x14ac:dyDescent="0.3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3">
      <c r="A205" s="165" t="s">
        <v>194</v>
      </c>
      <c r="B205" s="166">
        <f>B204+B203+B202</f>
        <v>922661</v>
      </c>
      <c r="C205" s="166">
        <f>C204+C203+C202</f>
        <v>1044735</v>
      </c>
      <c r="D205" s="166">
        <f>D204+D203+D202</f>
        <v>1029736</v>
      </c>
      <c r="E205" s="167">
        <f t="shared" si="9"/>
        <v>-14999</v>
      </c>
    </row>
    <row r="206" spans="1:5" s="153" customFormat="1" ht="15" customHeight="1" x14ac:dyDescent="0.3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3">
      <c r="A207" s="172" t="s">
        <v>271</v>
      </c>
      <c r="B207" s="181">
        <f>B205+B201+B196+B192+B206</f>
        <v>94162363</v>
      </c>
      <c r="C207" s="181">
        <f>C205+C201+C196+C192+C206</f>
        <v>96831416</v>
      </c>
      <c r="D207" s="181">
        <f>D205+D201+D196+D192+D206</f>
        <v>99520924</v>
      </c>
      <c r="E207" s="174">
        <f t="shared" si="9"/>
        <v>2689508</v>
      </c>
    </row>
    <row r="208" spans="1:5" ht="15" customHeight="1" x14ac:dyDescent="0.3">
      <c r="A208" s="96" t="s">
        <v>131</v>
      </c>
    </row>
    <row r="209" spans="1:7" ht="15" customHeight="1" x14ac:dyDescent="0.3">
      <c r="A209" s="96" t="s">
        <v>258</v>
      </c>
      <c r="C209" s="154" t="s">
        <v>79</v>
      </c>
      <c r="D209" s="155" t="str">
        <f>Revenue!B2</f>
        <v>University of Louisiana Monroe</v>
      </c>
      <c r="E209" s="155"/>
      <c r="F209" s="99"/>
      <c r="G209" s="99"/>
    </row>
    <row r="210" spans="1:7" ht="15" customHeight="1" thickBot="1" x14ac:dyDescent="0.35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3">
      <c r="A211" s="157"/>
      <c r="B211" s="158"/>
      <c r="C211" s="158"/>
      <c r="D211" s="158"/>
      <c r="E211" s="182"/>
    </row>
    <row r="212" spans="1:7" ht="15" customHeight="1" x14ac:dyDescent="0.3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2023-24 +/-</v>
      </c>
    </row>
    <row r="213" spans="1:7" ht="15" customHeight="1" x14ac:dyDescent="0.3">
      <c r="A213" s="184"/>
      <c r="B213" s="160" t="str">
        <f>B188</f>
        <v>2022-23</v>
      </c>
      <c r="C213" s="160" t="str">
        <f>C188</f>
        <v>2022-23</v>
      </c>
      <c r="D213" s="160" t="str">
        <f>D188</f>
        <v>2023-24</v>
      </c>
      <c r="E213" s="161" t="str">
        <f>E188</f>
        <v>2022-23</v>
      </c>
    </row>
    <row r="214" spans="1:7" ht="15" customHeight="1" x14ac:dyDescent="0.3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3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3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3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3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3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3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3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3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3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3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3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3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3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3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3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3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3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3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3">
      <c r="A233" s="165"/>
      <c r="B233" s="187"/>
      <c r="C233" s="187"/>
      <c r="D233" s="187"/>
      <c r="E233" s="188"/>
    </row>
    <row r="234" spans="1:5" ht="15" customHeight="1" x14ac:dyDescent="0.3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2023-24 +/-</v>
      </c>
    </row>
    <row r="235" spans="1:5" ht="15" customHeight="1" x14ac:dyDescent="0.3">
      <c r="A235" s="171" t="s">
        <v>117</v>
      </c>
      <c r="B235" s="160" t="str">
        <f>B213</f>
        <v>2022-23</v>
      </c>
      <c r="C235" s="160" t="str">
        <f>C213</f>
        <v>2022-23</v>
      </c>
      <c r="D235" s="160" t="str">
        <f>D213</f>
        <v>2023-24</v>
      </c>
      <c r="E235" s="161" t="str">
        <f>E213</f>
        <v>2022-23</v>
      </c>
    </row>
    <row r="236" spans="1:5" ht="15" customHeight="1" x14ac:dyDescent="0.3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3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3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3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3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3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3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3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3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3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3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3">
      <c r="A247" s="163" t="s">
        <v>267</v>
      </c>
      <c r="B247" s="146">
        <f>Transfers!F39</f>
        <v>46407</v>
      </c>
      <c r="C247" s="146">
        <f>Transfers!H39</f>
        <v>48606</v>
      </c>
      <c r="D247" s="146">
        <f>Transfers!J39</f>
        <v>45151</v>
      </c>
      <c r="E247" s="164">
        <f t="shared" si="14"/>
        <v>-3455</v>
      </c>
    </row>
    <row r="248" spans="1:5" s="153" customFormat="1" ht="15" customHeight="1" x14ac:dyDescent="0.3">
      <c r="A248" s="165" t="s">
        <v>190</v>
      </c>
      <c r="B248" s="166">
        <f>B247+B246+B245+B244</f>
        <v>46407</v>
      </c>
      <c r="C248" s="166">
        <f>C247+C246+C245+C244</f>
        <v>48606</v>
      </c>
      <c r="D248" s="166">
        <f>D247+D246+D245+D244</f>
        <v>45151</v>
      </c>
      <c r="E248" s="167">
        <f t="shared" si="14"/>
        <v>-3455</v>
      </c>
    </row>
    <row r="249" spans="1:5" ht="15" customHeight="1" x14ac:dyDescent="0.3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3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3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3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3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3">
      <c r="A254" s="165" t="s">
        <v>271</v>
      </c>
      <c r="B254" s="166">
        <f>B252+B248+B243+B239+B253</f>
        <v>46407</v>
      </c>
      <c r="C254" s="166">
        <f>C252+C248+C243+C239+C253</f>
        <v>48606</v>
      </c>
      <c r="D254" s="166">
        <f>D252+D248+D243+D239+D253</f>
        <v>45151</v>
      </c>
      <c r="E254" s="167">
        <f t="shared" si="14"/>
        <v>-3455</v>
      </c>
    </row>
    <row r="255" spans="1:5" ht="15" customHeight="1" x14ac:dyDescent="0.3">
      <c r="A255" s="168" t="s">
        <v>117</v>
      </c>
      <c r="B255" s="169"/>
      <c r="C255" s="169"/>
      <c r="D255" s="169"/>
      <c r="E255" s="170"/>
    </row>
    <row r="256" spans="1:5" ht="15" customHeight="1" x14ac:dyDescent="0.3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2023-24 +/-</v>
      </c>
    </row>
    <row r="257" spans="1:5" ht="15" customHeight="1" x14ac:dyDescent="0.3">
      <c r="A257" s="172"/>
      <c r="B257" s="160" t="str">
        <f>B235</f>
        <v>2022-23</v>
      </c>
      <c r="C257" s="160" t="str">
        <f>C235</f>
        <v>2022-23</v>
      </c>
      <c r="D257" s="160" t="str">
        <f>D235</f>
        <v>2023-24</v>
      </c>
      <c r="E257" s="161" t="str">
        <f>E235</f>
        <v>2022-23</v>
      </c>
    </row>
    <row r="258" spans="1:5" ht="15" customHeight="1" x14ac:dyDescent="0.3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3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3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3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3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3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3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3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3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3">
      <c r="A267" s="163" t="s">
        <v>265</v>
      </c>
      <c r="B267" s="146">
        <f>Athletics!U21+Athletics!U23-Athletics!AA40</f>
        <v>0</v>
      </c>
      <c r="C267" s="146">
        <f>Athletics!V21+Athletics!V23-Athletics!AB40</f>
        <v>3914012</v>
      </c>
      <c r="D267" s="146">
        <f>Athletics!W21+Athletics!W23-Athletics!AC40</f>
        <v>3914012</v>
      </c>
      <c r="E267" s="164">
        <f t="shared" si="15"/>
        <v>0</v>
      </c>
    </row>
    <row r="268" spans="1:5" ht="15" customHeight="1" x14ac:dyDescent="0.3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3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3">
      <c r="A270" s="165" t="s">
        <v>190</v>
      </c>
      <c r="B270" s="166">
        <f>B269+B268+B267+B266</f>
        <v>0</v>
      </c>
      <c r="C270" s="166">
        <f>C269+C268+C267+C266</f>
        <v>3914012</v>
      </c>
      <c r="D270" s="166">
        <f>D269+D268+D267+D266</f>
        <v>3914012</v>
      </c>
      <c r="E270" s="167">
        <f t="shared" si="15"/>
        <v>0</v>
      </c>
    </row>
    <row r="271" spans="1:5" ht="15" customHeight="1" x14ac:dyDescent="0.3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3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3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3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3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3">
      <c r="A276" s="172" t="s">
        <v>271</v>
      </c>
      <c r="B276" s="181">
        <f>B274+B270+B265+B261+B275</f>
        <v>0</v>
      </c>
      <c r="C276" s="181">
        <f>C274+C270+C265+C261+C275</f>
        <v>3914012</v>
      </c>
      <c r="D276" s="181">
        <f>D274+D270+D265+D261+D275</f>
        <v>3914012</v>
      </c>
      <c r="E276" s="174">
        <f t="shared" si="15"/>
        <v>0</v>
      </c>
    </row>
    <row r="277" spans="1:7" ht="15" customHeight="1" x14ac:dyDescent="0.3">
      <c r="A277" s="96" t="s">
        <v>131</v>
      </c>
    </row>
    <row r="278" spans="1:7" ht="15" customHeight="1" x14ac:dyDescent="0.3">
      <c r="A278" s="96" t="s">
        <v>274</v>
      </c>
      <c r="C278" s="154" t="s">
        <v>79</v>
      </c>
      <c r="D278" s="155" t="str">
        <f>Revenue!B2</f>
        <v>University of Louisiana Monroe</v>
      </c>
      <c r="E278" s="155"/>
      <c r="F278" s="99"/>
      <c r="G278" s="99"/>
    </row>
    <row r="279" spans="1:7" ht="15" customHeight="1" thickBot="1" x14ac:dyDescent="0.35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3">
      <c r="A280" s="123" t="s">
        <v>117</v>
      </c>
      <c r="B280" s="158"/>
      <c r="C280" s="158"/>
      <c r="D280" s="158"/>
      <c r="E280" s="176"/>
    </row>
    <row r="281" spans="1:7" ht="15" customHeight="1" x14ac:dyDescent="0.3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2023-24 +/-</v>
      </c>
    </row>
    <row r="282" spans="1:7" ht="15" customHeight="1" x14ac:dyDescent="0.3">
      <c r="A282" s="162"/>
      <c r="B282" s="160" t="str">
        <f>B257</f>
        <v>2022-23</v>
      </c>
      <c r="C282" s="160" t="str">
        <f>C257</f>
        <v>2022-23</v>
      </c>
      <c r="D282" s="160" t="str">
        <f>D257</f>
        <v>2023-24</v>
      </c>
      <c r="E282" s="161" t="str">
        <f>E257</f>
        <v>2022-23</v>
      </c>
    </row>
    <row r="283" spans="1:7" ht="15" customHeight="1" x14ac:dyDescent="0.3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3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3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3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3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3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3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3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3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3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3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3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3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3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3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3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3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3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3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3">
      <c r="A302" s="165" t="s">
        <v>117</v>
      </c>
      <c r="B302" s="189"/>
      <c r="C302" s="189"/>
      <c r="D302" s="189"/>
      <c r="E302" s="190"/>
    </row>
    <row r="303" spans="1:5" ht="15" customHeight="1" x14ac:dyDescent="0.3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2023-24 +/-</v>
      </c>
    </row>
    <row r="304" spans="1:5" ht="15" customHeight="1" x14ac:dyDescent="0.3">
      <c r="A304" s="172"/>
      <c r="B304" s="160" t="str">
        <f>B282</f>
        <v>2022-23</v>
      </c>
      <c r="C304" s="160" t="str">
        <f>C282</f>
        <v>2022-23</v>
      </c>
      <c r="D304" s="160" t="str">
        <f>D282</f>
        <v>2023-24</v>
      </c>
      <c r="E304" s="161" t="str">
        <f>E282</f>
        <v>2022-23</v>
      </c>
    </row>
    <row r="305" spans="1:5" ht="15" customHeight="1" x14ac:dyDescent="0.3">
      <c r="A305" s="163" t="s">
        <v>178</v>
      </c>
      <c r="B305" s="146">
        <f t="shared" ref="B305:D307" si="17">B283+B258+B236+B214+B189</f>
        <v>45378991</v>
      </c>
      <c r="C305" s="146">
        <f>C283+C258+C236+C214+C189+1</f>
        <v>45424684</v>
      </c>
      <c r="D305" s="146">
        <f t="shared" si="17"/>
        <v>45349207</v>
      </c>
      <c r="E305" s="164">
        <f t="shared" ref="E305:E323" si="18">D305-C305</f>
        <v>-75477</v>
      </c>
    </row>
    <row r="306" spans="1:5" ht="15" customHeight="1" x14ac:dyDescent="0.3">
      <c r="A306" s="163" t="s">
        <v>179</v>
      </c>
      <c r="B306" s="146">
        <f t="shared" si="17"/>
        <v>541671</v>
      </c>
      <c r="C306" s="146">
        <f t="shared" si="17"/>
        <v>718717</v>
      </c>
      <c r="D306" s="146">
        <f t="shared" si="17"/>
        <v>613780</v>
      </c>
      <c r="E306" s="164">
        <f t="shared" si="18"/>
        <v>-104937</v>
      </c>
    </row>
    <row r="307" spans="1:5" ht="15" customHeight="1" x14ac:dyDescent="0.3">
      <c r="A307" s="163" t="s">
        <v>180</v>
      </c>
      <c r="B307" s="146">
        <f t="shared" si="17"/>
        <v>20181506</v>
      </c>
      <c r="C307" s="146">
        <f t="shared" si="17"/>
        <v>21163448</v>
      </c>
      <c r="D307" s="146">
        <f t="shared" si="17"/>
        <v>23603866</v>
      </c>
      <c r="E307" s="164">
        <f t="shared" si="18"/>
        <v>2440418</v>
      </c>
    </row>
    <row r="308" spans="1:5" s="153" customFormat="1" ht="15" customHeight="1" x14ac:dyDescent="0.3">
      <c r="A308" s="165" t="s">
        <v>181</v>
      </c>
      <c r="B308" s="166">
        <f>B307+B306+B305</f>
        <v>66102168</v>
      </c>
      <c r="C308" s="166">
        <f>C307+C306+C305</f>
        <v>67306849</v>
      </c>
      <c r="D308" s="166">
        <f>D307+D306+D305</f>
        <v>69566853</v>
      </c>
      <c r="E308" s="167">
        <f t="shared" si="18"/>
        <v>2260004</v>
      </c>
    </row>
    <row r="309" spans="1:5" ht="15" customHeight="1" x14ac:dyDescent="0.3">
      <c r="A309" s="163" t="s">
        <v>261</v>
      </c>
      <c r="B309" s="146">
        <f t="shared" ref="B309:C311" si="19">B287+B262+B240+B218+B193</f>
        <v>400321</v>
      </c>
      <c r="C309" s="146">
        <f t="shared" si="19"/>
        <v>390493</v>
      </c>
      <c r="D309" s="146">
        <f>D287+D262+D240+D218+D193</f>
        <v>403992</v>
      </c>
      <c r="E309" s="164">
        <f t="shared" si="18"/>
        <v>13499</v>
      </c>
    </row>
    <row r="310" spans="1:5" ht="15" customHeight="1" x14ac:dyDescent="0.3">
      <c r="A310" s="163" t="s">
        <v>262</v>
      </c>
      <c r="B310" s="146">
        <f t="shared" si="19"/>
        <v>9386081</v>
      </c>
      <c r="C310" s="146">
        <f t="shared" si="19"/>
        <v>10194405</v>
      </c>
      <c r="D310" s="146">
        <f>D288+D263+D241+D219+D194</f>
        <v>10635465</v>
      </c>
      <c r="E310" s="164">
        <f t="shared" si="18"/>
        <v>441060</v>
      </c>
    </row>
    <row r="311" spans="1:5" ht="15" customHeight="1" x14ac:dyDescent="0.3">
      <c r="A311" s="163" t="s">
        <v>263</v>
      </c>
      <c r="B311" s="146">
        <f t="shared" si="19"/>
        <v>1058527</v>
      </c>
      <c r="C311" s="146">
        <f t="shared" si="19"/>
        <v>1227159</v>
      </c>
      <c r="D311" s="146">
        <f>D289+D264+D242+D220+D195</f>
        <v>1486409</v>
      </c>
      <c r="E311" s="164">
        <f t="shared" si="18"/>
        <v>259250</v>
      </c>
    </row>
    <row r="312" spans="1:5" s="153" customFormat="1" ht="15" customHeight="1" x14ac:dyDescent="0.3">
      <c r="A312" s="165" t="s">
        <v>185</v>
      </c>
      <c r="B312" s="166">
        <f>B311+B310+B309</f>
        <v>10844929</v>
      </c>
      <c r="C312" s="166">
        <f>C311+C310+C309</f>
        <v>11812057</v>
      </c>
      <c r="D312" s="166">
        <f>D311+D310+D309</f>
        <v>12525866</v>
      </c>
      <c r="E312" s="167">
        <f t="shared" si="18"/>
        <v>713809</v>
      </c>
    </row>
    <row r="313" spans="1:5" ht="15" customHeight="1" x14ac:dyDescent="0.3">
      <c r="A313" s="163" t="s">
        <v>264</v>
      </c>
      <c r="B313" s="146">
        <f>B291+B266+B244+B222+B197</f>
        <v>950773</v>
      </c>
      <c r="C313" s="146">
        <f t="shared" ref="B313:C316" si="20">C291+C266+C244+C222+C197</f>
        <v>729101</v>
      </c>
      <c r="D313" s="146">
        <f>D291+D266+D244+D222+D197</f>
        <v>729101</v>
      </c>
      <c r="E313" s="164">
        <f t="shared" si="18"/>
        <v>0</v>
      </c>
    </row>
    <row r="314" spans="1:5" ht="15" customHeight="1" x14ac:dyDescent="0.3">
      <c r="A314" s="163" t="s">
        <v>265</v>
      </c>
      <c r="B314" s="146">
        <f t="shared" si="20"/>
        <v>15341832</v>
      </c>
      <c r="C314" s="146">
        <f t="shared" si="20"/>
        <v>19852687</v>
      </c>
      <c r="D314" s="146">
        <f>D292+D267+D245+D223+D198</f>
        <v>19583380</v>
      </c>
      <c r="E314" s="164">
        <f t="shared" si="18"/>
        <v>-269307</v>
      </c>
    </row>
    <row r="315" spans="1:5" ht="15" customHeight="1" x14ac:dyDescent="0.3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3">
      <c r="A316" s="163" t="s">
        <v>267</v>
      </c>
      <c r="B316" s="146">
        <f t="shared" si="20"/>
        <v>46407</v>
      </c>
      <c r="C316" s="146">
        <f t="shared" si="20"/>
        <v>48606</v>
      </c>
      <c r="D316" s="146">
        <f>D294+D269+D247+D225+D200</f>
        <v>45151</v>
      </c>
      <c r="E316" s="164">
        <f t="shared" si="18"/>
        <v>-3455</v>
      </c>
    </row>
    <row r="317" spans="1:5" s="153" customFormat="1" ht="15" customHeight="1" x14ac:dyDescent="0.3">
      <c r="A317" s="165" t="s">
        <v>190</v>
      </c>
      <c r="B317" s="166">
        <f>B316+B315+B314+B313</f>
        <v>16339012</v>
      </c>
      <c r="C317" s="166">
        <f>C316+C315+C314+C313</f>
        <v>20630394</v>
      </c>
      <c r="D317" s="166">
        <f>D316+D315+D314+D313</f>
        <v>20357632</v>
      </c>
      <c r="E317" s="167">
        <f t="shared" si="18"/>
        <v>-272762</v>
      </c>
    </row>
    <row r="318" spans="1:5" ht="15" customHeight="1" x14ac:dyDescent="0.3">
      <c r="A318" s="163" t="s">
        <v>268</v>
      </c>
      <c r="B318" s="146">
        <f t="shared" ref="B318:C320" si="21">B296+B271+B249+B227+B202</f>
        <v>235839</v>
      </c>
      <c r="C318" s="146">
        <f t="shared" si="21"/>
        <v>594735</v>
      </c>
      <c r="D318" s="146">
        <f>D296+D271+D249+D227+D202</f>
        <v>579736</v>
      </c>
      <c r="E318" s="164">
        <f t="shared" si="18"/>
        <v>-14999</v>
      </c>
    </row>
    <row r="319" spans="1:5" ht="15" customHeight="1" x14ac:dyDescent="0.3">
      <c r="A319" s="163" t="s">
        <v>269</v>
      </c>
      <c r="B319" s="146">
        <f t="shared" si="21"/>
        <v>686822</v>
      </c>
      <c r="C319" s="146">
        <f t="shared" si="21"/>
        <v>450000</v>
      </c>
      <c r="D319" s="146">
        <f>D297+D272+D250+D228+D203</f>
        <v>450000</v>
      </c>
      <c r="E319" s="164">
        <f t="shared" si="18"/>
        <v>0</v>
      </c>
    </row>
    <row r="320" spans="1:5" ht="15" customHeight="1" x14ac:dyDescent="0.3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3">
      <c r="A321" s="165" t="s">
        <v>194</v>
      </c>
      <c r="B321" s="166">
        <f>B320+B319+B318</f>
        <v>922661</v>
      </c>
      <c r="C321" s="166">
        <f>C320+C319+C318</f>
        <v>1044735</v>
      </c>
      <c r="D321" s="166">
        <f>D320+D319+D318</f>
        <v>1029736</v>
      </c>
      <c r="E321" s="167">
        <f t="shared" si="18"/>
        <v>-14999</v>
      </c>
    </row>
    <row r="322" spans="1:5" s="153" customFormat="1" ht="15" customHeight="1" x14ac:dyDescent="0.3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3">
      <c r="A323" s="191" t="s">
        <v>285</v>
      </c>
      <c r="B323" s="181">
        <f>B321+B317+B312+B308+B322</f>
        <v>94208770</v>
      </c>
      <c r="C323" s="181">
        <f>C321+C317+C312+C308+C322</f>
        <v>100794035</v>
      </c>
      <c r="D323" s="174">
        <f>D321+D317+D312+D308+D322</f>
        <v>103480087</v>
      </c>
      <c r="E323" s="174">
        <f t="shared" si="18"/>
        <v>2686052</v>
      </c>
    </row>
    <row r="324" spans="1:5" ht="15" customHeight="1" x14ac:dyDescent="0.3">
      <c r="A324" s="192"/>
      <c r="B324" s="193"/>
      <c r="C324" s="193"/>
      <c r="D324" s="193"/>
      <c r="E324" s="193"/>
    </row>
    <row r="326" spans="1:5" ht="15" customHeight="1" x14ac:dyDescent="0.3">
      <c r="A326" s="153" t="s">
        <v>556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sheetPr>
    <pageSetUpPr fitToPage="1"/>
  </sheetPr>
  <dimension ref="A1:K57"/>
  <sheetViews>
    <sheetView tabSelected="1" showOutlineSymbols="0" zoomScaleNormal="100" workbookViewId="0">
      <pane xSplit="1" ySplit="8" topLeftCell="B9" activePane="bottomRight" state="frozen"/>
      <selection pane="topRight" activeCell="B1" sqref="B1"/>
      <selection pane="bottomLeft" activeCell="A7" sqref="A7"/>
      <selection pane="bottomRight" sqref="A1:H31"/>
    </sheetView>
  </sheetViews>
  <sheetFormatPr defaultColWidth="12.453125" defaultRowHeight="15" customHeight="1" x14ac:dyDescent="0.3"/>
  <cols>
    <col min="1" max="1" width="80.90625" style="413" customWidth="1"/>
    <col min="2" max="8" width="16.453125" style="413" customWidth="1"/>
    <col min="9" max="16384" width="12.453125" style="413"/>
  </cols>
  <sheetData>
    <row r="1" spans="1:11" s="412" customFormat="1" ht="20.149999999999999" customHeight="1" x14ac:dyDescent="0.4">
      <c r="A1" s="580" t="s">
        <v>131</v>
      </c>
      <c r="B1" s="570"/>
      <c r="C1" s="578" t="s">
        <v>79</v>
      </c>
      <c r="D1" s="570"/>
      <c r="E1" s="651" t="s">
        <v>565</v>
      </c>
      <c r="F1" s="652"/>
      <c r="G1" s="651"/>
      <c r="H1" s="570"/>
      <c r="I1" s="411"/>
      <c r="K1" s="411"/>
    </row>
    <row r="2" spans="1:11" s="412" customFormat="1" ht="20.149999999999999" customHeight="1" x14ac:dyDescent="0.35">
      <c r="A2" s="580" t="s">
        <v>474</v>
      </c>
      <c r="B2" s="570"/>
      <c r="C2" s="570"/>
      <c r="D2" s="570"/>
      <c r="E2" s="570"/>
      <c r="F2" s="570"/>
      <c r="G2" s="570"/>
      <c r="H2" s="570"/>
      <c r="I2" s="411"/>
      <c r="J2" s="411"/>
      <c r="K2" s="411"/>
    </row>
    <row r="3" spans="1:11" s="412" customFormat="1" ht="20.149999999999999" customHeight="1" thickBot="1" x14ac:dyDescent="0.4">
      <c r="A3" s="581" t="s">
        <v>475</v>
      </c>
      <c r="B3" s="570"/>
      <c r="C3" s="570"/>
      <c r="D3" s="570"/>
      <c r="E3" s="570"/>
      <c r="F3" s="570"/>
      <c r="G3" s="570"/>
      <c r="H3" s="570"/>
      <c r="I3" s="411"/>
      <c r="J3" s="411"/>
      <c r="K3" s="411"/>
    </row>
    <row r="4" spans="1:11" s="412" customFormat="1" ht="20.149999999999999" customHeight="1" x14ac:dyDescent="0.35">
      <c r="A4" s="580"/>
      <c r="B4" s="570"/>
      <c r="C4" s="570"/>
      <c r="D4" s="570"/>
      <c r="E4" s="570"/>
      <c r="F4" s="570"/>
      <c r="G4" s="570"/>
      <c r="H4" s="570"/>
      <c r="I4" s="411"/>
      <c r="J4" s="411"/>
      <c r="K4" s="411"/>
    </row>
    <row r="5" spans="1:11" s="412" customFormat="1" ht="20.149999999999999" customHeight="1" thickBot="1" x14ac:dyDescent="0.4">
      <c r="A5" s="579"/>
      <c r="B5" s="570"/>
      <c r="C5" s="570"/>
      <c r="D5" s="570"/>
      <c r="E5" s="570"/>
      <c r="F5" s="570"/>
      <c r="G5" s="570"/>
      <c r="H5" s="570"/>
      <c r="I5" s="411"/>
      <c r="J5" s="411"/>
      <c r="K5" s="411"/>
    </row>
    <row r="6" spans="1:11" ht="15" customHeight="1" x14ac:dyDescent="0.3">
      <c r="A6" s="582"/>
      <c r="B6" s="583" t="s">
        <v>476</v>
      </c>
      <c r="C6" s="583" t="s">
        <v>557</v>
      </c>
      <c r="D6" s="584" t="s">
        <v>135</v>
      </c>
      <c r="E6" s="585" t="s">
        <v>476</v>
      </c>
      <c r="F6" s="586" t="s">
        <v>477</v>
      </c>
      <c r="G6" s="583" t="s">
        <v>557</v>
      </c>
      <c r="H6" s="587" t="s">
        <v>136</v>
      </c>
    </row>
    <row r="7" spans="1:11" ht="15" customHeight="1" x14ac:dyDescent="0.3">
      <c r="A7" s="571" t="s">
        <v>237</v>
      </c>
      <c r="B7" s="414" t="s">
        <v>477</v>
      </c>
      <c r="C7" s="414" t="s">
        <v>478</v>
      </c>
      <c r="D7" s="415" t="s">
        <v>451</v>
      </c>
      <c r="E7" s="416" t="s">
        <v>479</v>
      </c>
      <c r="F7" s="414" t="s">
        <v>480</v>
      </c>
      <c r="G7" s="414" t="s">
        <v>478</v>
      </c>
      <c r="H7" s="572" t="s">
        <v>546</v>
      </c>
    </row>
    <row r="8" spans="1:11" ht="15" customHeight="1" x14ac:dyDescent="0.35">
      <c r="A8" s="588" t="s">
        <v>481</v>
      </c>
      <c r="B8" s="589"/>
      <c r="C8" s="590"/>
      <c r="D8" s="591"/>
      <c r="E8" s="592"/>
      <c r="F8" s="589"/>
      <c r="G8" s="590"/>
      <c r="H8" s="593"/>
    </row>
    <row r="9" spans="1:11" ht="15" customHeight="1" x14ac:dyDescent="0.35">
      <c r="A9" s="594" t="s">
        <v>482</v>
      </c>
      <c r="B9" s="595"/>
      <c r="C9" s="596"/>
      <c r="D9" s="597"/>
      <c r="E9" s="598"/>
      <c r="F9" s="599"/>
      <c r="G9" s="596"/>
      <c r="H9" s="600"/>
    </row>
    <row r="10" spans="1:11" ht="15" customHeight="1" x14ac:dyDescent="0.35">
      <c r="A10" s="601" t="s">
        <v>326</v>
      </c>
      <c r="B10" s="602"/>
      <c r="C10" s="603"/>
      <c r="D10" s="604"/>
      <c r="E10" s="605"/>
      <c r="F10" s="606"/>
      <c r="G10" s="603"/>
      <c r="H10" s="607"/>
    </row>
    <row r="11" spans="1:11" ht="15" customHeight="1" x14ac:dyDescent="0.35">
      <c r="A11" s="608" t="s">
        <v>483</v>
      </c>
      <c r="B11" s="602"/>
      <c r="C11" s="603"/>
      <c r="D11" s="604"/>
      <c r="E11" s="605"/>
      <c r="F11" s="606"/>
      <c r="G11" s="603"/>
      <c r="H11" s="607"/>
    </row>
    <row r="12" spans="1:11" ht="15" customHeight="1" x14ac:dyDescent="0.35">
      <c r="A12" s="608" t="s">
        <v>484</v>
      </c>
      <c r="B12" s="602">
        <v>114</v>
      </c>
      <c r="C12" s="603">
        <v>2205</v>
      </c>
      <c r="D12" s="604">
        <v>251350</v>
      </c>
      <c r="E12" s="605">
        <v>96</v>
      </c>
      <c r="F12" s="606">
        <v>18</v>
      </c>
      <c r="G12" s="603">
        <v>2144</v>
      </c>
      <c r="H12" s="607">
        <v>244400</v>
      </c>
    </row>
    <row r="13" spans="1:11" ht="15" customHeight="1" x14ac:dyDescent="0.35">
      <c r="A13" s="608" t="s">
        <v>485</v>
      </c>
      <c r="B13" s="602"/>
      <c r="C13" s="603"/>
      <c r="D13" s="604"/>
      <c r="E13" s="605"/>
      <c r="F13" s="606"/>
      <c r="G13" s="603"/>
      <c r="H13" s="607"/>
    </row>
    <row r="14" spans="1:11" ht="15" customHeight="1" x14ac:dyDescent="0.35">
      <c r="A14" s="608" t="s">
        <v>486</v>
      </c>
      <c r="B14" s="602"/>
      <c r="C14" s="603"/>
      <c r="D14" s="604"/>
      <c r="E14" s="605"/>
      <c r="F14" s="606"/>
      <c r="G14" s="603"/>
      <c r="H14" s="607"/>
    </row>
    <row r="15" spans="1:11" ht="15" customHeight="1" x14ac:dyDescent="0.35">
      <c r="A15" s="608" t="s">
        <v>487</v>
      </c>
      <c r="B15" s="602"/>
      <c r="C15" s="603"/>
      <c r="D15" s="604"/>
      <c r="E15" s="605"/>
      <c r="F15" s="606"/>
      <c r="G15" s="603"/>
      <c r="H15" s="607"/>
    </row>
    <row r="16" spans="1:11" ht="15" customHeight="1" x14ac:dyDescent="0.35">
      <c r="A16" s="608" t="s">
        <v>488</v>
      </c>
      <c r="B16" s="602"/>
      <c r="C16" s="603"/>
      <c r="D16" s="604"/>
      <c r="E16" s="605"/>
      <c r="F16" s="606"/>
      <c r="G16" s="603"/>
      <c r="H16" s="607"/>
    </row>
    <row r="17" spans="1:8" ht="15" customHeight="1" x14ac:dyDescent="0.35">
      <c r="A17" s="608" t="s">
        <v>489</v>
      </c>
      <c r="B17" s="602">
        <v>46</v>
      </c>
      <c r="C17" s="603">
        <v>1296</v>
      </c>
      <c r="D17" s="604">
        <v>59600</v>
      </c>
      <c r="E17" s="605">
        <v>43</v>
      </c>
      <c r="F17" s="606">
        <v>3</v>
      </c>
      <c r="G17" s="603">
        <v>1363</v>
      </c>
      <c r="H17" s="607">
        <v>62700</v>
      </c>
    </row>
    <row r="18" spans="1:8" ht="15" customHeight="1" x14ac:dyDescent="0.35">
      <c r="A18" s="608" t="s">
        <v>490</v>
      </c>
      <c r="B18" s="602"/>
      <c r="C18" s="603"/>
      <c r="D18" s="604"/>
      <c r="E18" s="605"/>
      <c r="F18" s="606"/>
      <c r="G18" s="603"/>
      <c r="H18" s="607"/>
    </row>
    <row r="19" spans="1:8" ht="15" customHeight="1" x14ac:dyDescent="0.35">
      <c r="A19" s="608" t="s">
        <v>491</v>
      </c>
      <c r="B19" s="602"/>
      <c r="C19" s="603"/>
      <c r="D19" s="604"/>
      <c r="E19" s="605"/>
      <c r="F19" s="606"/>
      <c r="G19" s="603"/>
      <c r="H19" s="607"/>
    </row>
    <row r="20" spans="1:8" ht="15" customHeight="1" x14ac:dyDescent="0.35">
      <c r="A20" s="608" t="s">
        <v>492</v>
      </c>
      <c r="B20" s="602"/>
      <c r="C20" s="603"/>
      <c r="D20" s="604"/>
      <c r="E20" s="605"/>
      <c r="F20" s="606"/>
      <c r="G20" s="603"/>
      <c r="H20" s="607"/>
    </row>
    <row r="21" spans="1:8" ht="15" customHeight="1" x14ac:dyDescent="0.35">
      <c r="A21" s="608" t="s">
        <v>493</v>
      </c>
      <c r="B21" s="602"/>
      <c r="C21" s="603"/>
      <c r="D21" s="604"/>
      <c r="E21" s="605"/>
      <c r="F21" s="606"/>
      <c r="G21" s="603"/>
      <c r="H21" s="607"/>
    </row>
    <row r="22" spans="1:8" ht="15" customHeight="1" x14ac:dyDescent="0.35">
      <c r="A22" s="608" t="s">
        <v>494</v>
      </c>
      <c r="B22" s="602"/>
      <c r="C22" s="603"/>
      <c r="D22" s="604"/>
      <c r="E22" s="605"/>
      <c r="F22" s="606"/>
      <c r="G22" s="603"/>
      <c r="H22" s="607">
        <v>5000</v>
      </c>
    </row>
    <row r="23" spans="1:8" ht="15" customHeight="1" x14ac:dyDescent="0.35">
      <c r="A23" s="608" t="s">
        <v>495</v>
      </c>
      <c r="B23" s="602"/>
      <c r="C23" s="603"/>
      <c r="D23" s="604"/>
      <c r="E23" s="605"/>
      <c r="F23" s="606"/>
      <c r="G23" s="603"/>
      <c r="H23" s="607"/>
    </row>
    <row r="24" spans="1:8" ht="15" customHeight="1" x14ac:dyDescent="0.35">
      <c r="A24" s="608" t="s">
        <v>496</v>
      </c>
      <c r="B24" s="602"/>
      <c r="C24" s="603"/>
      <c r="D24" s="604"/>
      <c r="E24" s="605"/>
      <c r="F24" s="606"/>
      <c r="G24" s="603"/>
      <c r="H24" s="607"/>
    </row>
    <row r="25" spans="1:8" ht="15" customHeight="1" x14ac:dyDescent="0.35">
      <c r="A25" s="608" t="s">
        <v>497</v>
      </c>
      <c r="B25" s="602">
        <v>5</v>
      </c>
      <c r="C25" s="603">
        <v>6871</v>
      </c>
      <c r="D25" s="604">
        <v>34353</v>
      </c>
      <c r="E25" s="605">
        <v>4</v>
      </c>
      <c r="F25" s="606">
        <v>0</v>
      </c>
      <c r="G25" s="603">
        <v>9250</v>
      </c>
      <c r="H25" s="607">
        <v>37000</v>
      </c>
    </row>
    <row r="26" spans="1:8" ht="15" customHeight="1" x14ac:dyDescent="0.35">
      <c r="A26" s="608" t="s">
        <v>498</v>
      </c>
      <c r="B26" s="602"/>
      <c r="C26" s="603"/>
      <c r="D26" s="604"/>
      <c r="E26" s="605"/>
      <c r="F26" s="606"/>
      <c r="G26" s="603"/>
      <c r="H26" s="607"/>
    </row>
    <row r="27" spans="1:8" ht="15" customHeight="1" x14ac:dyDescent="0.35">
      <c r="A27" s="608" t="s">
        <v>499</v>
      </c>
      <c r="B27" s="602"/>
      <c r="C27" s="603"/>
      <c r="D27" s="604"/>
      <c r="E27" s="605"/>
      <c r="F27" s="606"/>
      <c r="G27" s="603"/>
      <c r="H27" s="607"/>
    </row>
    <row r="28" spans="1:8" ht="15" customHeight="1" x14ac:dyDescent="0.35">
      <c r="A28" s="608" t="s">
        <v>500</v>
      </c>
      <c r="B28" s="602">
        <v>3168</v>
      </c>
      <c r="C28" s="603">
        <v>2851</v>
      </c>
      <c r="D28" s="604">
        <v>9031210</v>
      </c>
      <c r="E28" s="605">
        <v>2643</v>
      </c>
      <c r="F28" s="606">
        <v>525</v>
      </c>
      <c r="G28" s="603">
        <v>2731</v>
      </c>
      <c r="H28" s="607">
        <v>9593025</v>
      </c>
    </row>
    <row r="29" spans="1:8" ht="15" customHeight="1" x14ac:dyDescent="0.35">
      <c r="A29" s="608" t="s">
        <v>501</v>
      </c>
      <c r="B29" s="602">
        <v>480</v>
      </c>
      <c r="C29" s="603">
        <v>2022</v>
      </c>
      <c r="D29" s="604">
        <v>970698</v>
      </c>
      <c r="E29" s="605">
        <v>369</v>
      </c>
      <c r="F29" s="606">
        <v>111</v>
      </c>
      <c r="G29" s="603">
        <v>1372</v>
      </c>
      <c r="H29" s="607">
        <v>658789</v>
      </c>
    </row>
    <row r="30" spans="1:8" ht="15" customHeight="1" x14ac:dyDescent="0.35">
      <c r="A30" s="608" t="s">
        <v>502</v>
      </c>
      <c r="B30" s="602"/>
      <c r="C30" s="603"/>
      <c r="D30" s="604"/>
      <c r="E30" s="605"/>
      <c r="F30" s="606"/>
      <c r="G30" s="603"/>
      <c r="H30" s="607"/>
    </row>
    <row r="31" spans="1:8" ht="15" customHeight="1" thickBot="1" x14ac:dyDescent="0.4">
      <c r="A31" s="609" t="s">
        <v>503</v>
      </c>
      <c r="B31" s="610">
        <f>SUM(B9:B30)</f>
        <v>3813</v>
      </c>
      <c r="C31" s="611">
        <f>IFERROR(D31/B31,)</f>
        <v>2713.6666666666665</v>
      </c>
      <c r="D31" s="612">
        <f>SUM(D8:D30)</f>
        <v>10347211</v>
      </c>
      <c r="E31" s="613">
        <f>SUM(E9:E30)</f>
        <v>3155</v>
      </c>
      <c r="F31" s="614">
        <f>SUM(F8:F30)</f>
        <v>657</v>
      </c>
      <c r="G31" s="611">
        <f>IFERROR(H31/(F31+E31),)</f>
        <v>2780.9323189926549</v>
      </c>
      <c r="H31" s="615">
        <f>SUM(H9:H30)</f>
        <v>10600914</v>
      </c>
    </row>
    <row r="32" spans="1:8" ht="15" customHeight="1" thickBot="1" x14ac:dyDescent="0.35">
      <c r="A32" s="573"/>
      <c r="B32" s="574"/>
      <c r="C32" s="575"/>
      <c r="D32" s="575"/>
      <c r="E32" s="576"/>
      <c r="F32" s="576"/>
      <c r="G32" s="575"/>
      <c r="H32" s="577"/>
    </row>
    <row r="33" spans="1:9" ht="15" customHeight="1" x14ac:dyDescent="0.3">
      <c r="A33" s="617" t="s">
        <v>504</v>
      </c>
      <c r="B33" s="618"/>
      <c r="C33" s="618"/>
      <c r="D33" s="619"/>
      <c r="E33" s="620"/>
      <c r="F33" s="621"/>
      <c r="G33" s="622"/>
      <c r="H33" s="623"/>
      <c r="I33" s="616"/>
    </row>
    <row r="34" spans="1:9" ht="15" customHeight="1" x14ac:dyDescent="0.3">
      <c r="A34" s="641" t="s">
        <v>505</v>
      </c>
      <c r="B34" s="427"/>
      <c r="C34" s="427"/>
      <c r="D34" s="428"/>
      <c r="E34" s="429"/>
      <c r="F34" s="430"/>
      <c r="G34" s="431"/>
      <c r="H34" s="624"/>
      <c r="I34" s="616"/>
    </row>
    <row r="35" spans="1:9" ht="24" customHeight="1" x14ac:dyDescent="0.3">
      <c r="A35" s="643" t="s">
        <v>506</v>
      </c>
      <c r="B35" s="426"/>
      <c r="C35" s="422"/>
      <c r="D35" s="423"/>
      <c r="E35" s="424"/>
      <c r="F35" s="425"/>
      <c r="G35" s="422"/>
      <c r="H35" s="626"/>
      <c r="I35" s="616"/>
    </row>
    <row r="36" spans="1:9" ht="28.5" customHeight="1" x14ac:dyDescent="0.3">
      <c r="A36" s="642" t="s">
        <v>507</v>
      </c>
      <c r="B36" s="644">
        <v>1</v>
      </c>
      <c r="C36" s="645">
        <v>30782</v>
      </c>
      <c r="D36" s="646">
        <v>30782</v>
      </c>
      <c r="E36" s="647">
        <v>0</v>
      </c>
      <c r="F36" s="648">
        <v>0</v>
      </c>
      <c r="G36" s="649">
        <v>0</v>
      </c>
      <c r="H36" s="650">
        <v>30000</v>
      </c>
      <c r="I36" s="616"/>
    </row>
    <row r="37" spans="1:9" ht="15" customHeight="1" x14ac:dyDescent="0.3">
      <c r="A37" s="632" t="s">
        <v>508</v>
      </c>
      <c r="B37" s="421">
        <v>1</v>
      </c>
      <c r="C37" s="422">
        <v>17313</v>
      </c>
      <c r="D37" s="423">
        <v>17313</v>
      </c>
      <c r="E37" s="426">
        <v>0</v>
      </c>
      <c r="F37" s="421">
        <v>0</v>
      </c>
      <c r="G37" s="422">
        <v>0</v>
      </c>
      <c r="H37" s="626">
        <v>30000</v>
      </c>
      <c r="I37" s="616"/>
    </row>
    <row r="38" spans="1:9" ht="15" customHeight="1" x14ac:dyDescent="0.3">
      <c r="A38" s="629" t="s">
        <v>509</v>
      </c>
      <c r="B38" s="421"/>
      <c r="C38" s="422"/>
      <c r="D38" s="423"/>
      <c r="E38" s="424"/>
      <c r="F38" s="425"/>
      <c r="G38" s="422"/>
      <c r="H38" s="626"/>
      <c r="I38" s="616"/>
    </row>
    <row r="39" spans="1:9" ht="15" customHeight="1" x14ac:dyDescent="0.3">
      <c r="A39" s="630" t="s">
        <v>510</v>
      </c>
      <c r="B39" s="421"/>
      <c r="C39" s="422"/>
      <c r="D39" s="423"/>
      <c r="E39" s="424"/>
      <c r="F39" s="425"/>
      <c r="G39" s="422"/>
      <c r="H39" s="626"/>
      <c r="I39" s="616"/>
    </row>
    <row r="40" spans="1:9" ht="15" customHeight="1" x14ac:dyDescent="0.3">
      <c r="A40" s="629" t="s">
        <v>511</v>
      </c>
      <c r="B40" s="421"/>
      <c r="C40" s="422"/>
      <c r="D40" s="423"/>
      <c r="E40" s="424"/>
      <c r="F40" s="425"/>
      <c r="G40" s="422"/>
      <c r="H40" s="626"/>
      <c r="I40" s="616"/>
    </row>
    <row r="41" spans="1:9" ht="15" customHeight="1" x14ac:dyDescent="0.3">
      <c r="A41" s="629" t="s">
        <v>512</v>
      </c>
      <c r="B41" s="421">
        <v>5</v>
      </c>
      <c r="C41" s="422">
        <v>8130</v>
      </c>
      <c r="D41" s="423">
        <v>40649</v>
      </c>
      <c r="E41" s="424">
        <v>5</v>
      </c>
      <c r="F41" s="425">
        <v>0</v>
      </c>
      <c r="G41" s="422">
        <v>9000</v>
      </c>
      <c r="H41" s="626">
        <v>45000</v>
      </c>
      <c r="I41" s="616"/>
    </row>
    <row r="42" spans="1:9" ht="15" customHeight="1" x14ac:dyDescent="0.3">
      <c r="A42" s="629" t="s">
        <v>513</v>
      </c>
      <c r="B42" s="421">
        <v>50</v>
      </c>
      <c r="C42" s="422">
        <v>7313</v>
      </c>
      <c r="D42" s="423">
        <v>365647</v>
      </c>
      <c r="E42" s="424">
        <v>49</v>
      </c>
      <c r="F42" s="425">
        <v>1</v>
      </c>
      <c r="G42" s="422">
        <v>7500</v>
      </c>
      <c r="H42" s="626">
        <v>375000</v>
      </c>
      <c r="I42" s="616"/>
    </row>
    <row r="43" spans="1:9" ht="15" customHeight="1" x14ac:dyDescent="0.3">
      <c r="A43" s="629" t="s">
        <v>514</v>
      </c>
      <c r="B43" s="421">
        <v>385</v>
      </c>
      <c r="C43" s="422">
        <v>785</v>
      </c>
      <c r="D43" s="423">
        <v>302074</v>
      </c>
      <c r="E43" s="424">
        <v>295</v>
      </c>
      <c r="F43" s="425">
        <v>30</v>
      </c>
      <c r="G43" s="422">
        <v>1115</v>
      </c>
      <c r="H43" s="626">
        <v>343728</v>
      </c>
      <c r="I43" s="616"/>
    </row>
    <row r="44" spans="1:9" ht="15" customHeight="1" x14ac:dyDescent="0.3">
      <c r="A44" s="629" t="s">
        <v>597</v>
      </c>
      <c r="B44" s="421">
        <v>76</v>
      </c>
      <c r="C44" s="422">
        <v>9942</v>
      </c>
      <c r="D44" s="423">
        <v>755556</v>
      </c>
      <c r="E44" s="424">
        <v>61</v>
      </c>
      <c r="F44" s="425">
        <v>1</v>
      </c>
      <c r="G44" s="422">
        <v>12194</v>
      </c>
      <c r="H44" s="626">
        <v>756000</v>
      </c>
      <c r="I44" s="616"/>
    </row>
    <row r="45" spans="1:9" ht="15" customHeight="1" x14ac:dyDescent="0.3">
      <c r="A45" s="631" t="s">
        <v>515</v>
      </c>
      <c r="B45" s="421"/>
      <c r="C45" s="422"/>
      <c r="D45" s="423"/>
      <c r="E45" s="424"/>
      <c r="F45" s="425"/>
      <c r="G45" s="422"/>
      <c r="H45" s="626"/>
      <c r="I45" s="616"/>
    </row>
    <row r="46" spans="1:9" ht="15" customHeight="1" x14ac:dyDescent="0.3">
      <c r="A46" s="632" t="s">
        <v>516</v>
      </c>
      <c r="B46" s="417">
        <v>78</v>
      </c>
      <c r="C46" s="418">
        <v>4368</v>
      </c>
      <c r="D46" s="419">
        <v>340687</v>
      </c>
      <c r="E46" s="627">
        <v>75</v>
      </c>
      <c r="F46" s="420">
        <v>1</v>
      </c>
      <c r="G46" s="418">
        <v>5000</v>
      </c>
      <c r="H46" s="628">
        <v>380000</v>
      </c>
      <c r="I46" s="616"/>
    </row>
    <row r="47" spans="1:9" ht="15" customHeight="1" x14ac:dyDescent="0.3">
      <c r="A47" s="629" t="s">
        <v>517</v>
      </c>
      <c r="B47" s="421">
        <v>90</v>
      </c>
      <c r="C47" s="422">
        <v>7402</v>
      </c>
      <c r="D47" s="423">
        <v>666166</v>
      </c>
      <c r="E47" s="424">
        <v>80</v>
      </c>
      <c r="F47" s="425">
        <v>5</v>
      </c>
      <c r="G47" s="422">
        <v>8235</v>
      </c>
      <c r="H47" s="626">
        <v>700000</v>
      </c>
      <c r="I47" s="616"/>
    </row>
    <row r="48" spans="1:9" ht="15" customHeight="1" x14ac:dyDescent="0.3">
      <c r="A48" s="629" t="s">
        <v>598</v>
      </c>
      <c r="B48" s="421">
        <v>40</v>
      </c>
      <c r="C48" s="422">
        <v>3318</v>
      </c>
      <c r="D48" s="423">
        <v>132707</v>
      </c>
      <c r="E48" s="424">
        <v>16</v>
      </c>
      <c r="F48" s="425">
        <v>6</v>
      </c>
      <c r="G48" s="422">
        <v>5909</v>
      </c>
      <c r="H48" s="626">
        <v>130000</v>
      </c>
      <c r="I48" s="616"/>
    </row>
    <row r="49" spans="1:9" ht="15" customHeight="1" x14ac:dyDescent="0.3">
      <c r="A49" s="629" t="s">
        <v>599</v>
      </c>
      <c r="B49" s="421">
        <v>134</v>
      </c>
      <c r="C49" s="422">
        <v>5692</v>
      </c>
      <c r="D49" s="423">
        <v>762718</v>
      </c>
      <c r="E49" s="424">
        <v>135</v>
      </c>
      <c r="F49" s="425"/>
      <c r="G49" s="422">
        <v>5911</v>
      </c>
      <c r="H49" s="626">
        <v>798030</v>
      </c>
      <c r="I49" s="616"/>
    </row>
    <row r="50" spans="1:9" ht="15" customHeight="1" x14ac:dyDescent="0.3">
      <c r="A50" s="631" t="s">
        <v>518</v>
      </c>
      <c r="B50" s="421"/>
      <c r="C50" s="422"/>
      <c r="D50" s="423"/>
      <c r="E50" s="424"/>
      <c r="F50" s="425"/>
      <c r="G50" s="422"/>
      <c r="H50" s="626"/>
      <c r="I50" s="616"/>
    </row>
    <row r="51" spans="1:9" ht="15" customHeight="1" x14ac:dyDescent="0.3">
      <c r="A51" s="632" t="s">
        <v>519</v>
      </c>
      <c r="B51" s="417"/>
      <c r="C51" s="418"/>
      <c r="D51" s="419"/>
      <c r="E51" s="627"/>
      <c r="F51" s="420"/>
      <c r="G51" s="418"/>
      <c r="H51" s="628"/>
      <c r="I51" s="616"/>
    </row>
    <row r="52" spans="1:9" ht="15" customHeight="1" x14ac:dyDescent="0.3">
      <c r="A52" s="629" t="s">
        <v>520</v>
      </c>
      <c r="B52" s="421">
        <v>135</v>
      </c>
      <c r="C52" s="422">
        <v>5650</v>
      </c>
      <c r="D52" s="423">
        <v>762718</v>
      </c>
      <c r="E52" s="424"/>
      <c r="F52" s="425">
        <v>135</v>
      </c>
      <c r="G52" s="422">
        <v>5956</v>
      </c>
      <c r="H52" s="626">
        <v>804030</v>
      </c>
      <c r="I52" s="616"/>
    </row>
    <row r="53" spans="1:9" ht="15" customHeight="1" x14ac:dyDescent="0.3">
      <c r="A53" s="629" t="s">
        <v>600</v>
      </c>
      <c r="B53" s="421">
        <v>30</v>
      </c>
      <c r="C53" s="422">
        <v>13113</v>
      </c>
      <c r="D53" s="423">
        <v>393393</v>
      </c>
      <c r="E53" s="424"/>
      <c r="F53" s="425">
        <v>31</v>
      </c>
      <c r="G53" s="422">
        <v>10805</v>
      </c>
      <c r="H53" s="626">
        <v>334940</v>
      </c>
      <c r="I53" s="616"/>
    </row>
    <row r="54" spans="1:9" ht="15" customHeight="1" x14ac:dyDescent="0.3">
      <c r="A54" s="629" t="s">
        <v>601</v>
      </c>
      <c r="B54" s="421">
        <v>0</v>
      </c>
      <c r="C54" s="422">
        <v>0</v>
      </c>
      <c r="D54" s="423">
        <v>18150</v>
      </c>
      <c r="E54" s="424"/>
      <c r="F54" s="425">
        <v>0</v>
      </c>
      <c r="G54" s="422">
        <v>0</v>
      </c>
      <c r="H54" s="626">
        <v>0</v>
      </c>
      <c r="I54" s="616"/>
    </row>
    <row r="55" spans="1:9" ht="15" customHeight="1" x14ac:dyDescent="0.3">
      <c r="A55" s="625" t="s">
        <v>521</v>
      </c>
      <c r="B55" s="421">
        <f>SUM(B36:B54)+B34</f>
        <v>1025</v>
      </c>
      <c r="C55" s="422">
        <f>IFERROR(D55/B55,)</f>
        <v>4476.6439024390247</v>
      </c>
      <c r="D55" s="432">
        <f>SUM(D36:D54)+D34</f>
        <v>4588560</v>
      </c>
      <c r="E55" s="424">
        <f>SUM(E36:E54)+E34</f>
        <v>716</v>
      </c>
      <c r="F55" s="425">
        <f>SUM(F36:F54)+F34</f>
        <v>210</v>
      </c>
      <c r="G55" s="422">
        <f>IFERROR(H55/(F55+E55),)</f>
        <v>5104.4578833693304</v>
      </c>
      <c r="H55" s="633">
        <f>SUM(H36:H54)+H34</f>
        <v>4726728</v>
      </c>
      <c r="I55" s="616" t="s">
        <v>117</v>
      </c>
    </row>
    <row r="56" spans="1:9" ht="15" customHeight="1" thickBot="1" x14ac:dyDescent="0.35">
      <c r="A56" s="634" t="s">
        <v>522</v>
      </c>
      <c r="B56" s="635">
        <f>B55+B31</f>
        <v>4838</v>
      </c>
      <c r="C56" s="636">
        <f>IFERROR(D56/B56,)</f>
        <v>3087.1787928896238</v>
      </c>
      <c r="D56" s="637">
        <f>D55+D31</f>
        <v>14935771</v>
      </c>
      <c r="E56" s="638">
        <f>E55+E31</f>
        <v>3871</v>
      </c>
      <c r="F56" s="639">
        <f>F55+F31</f>
        <v>867</v>
      </c>
      <c r="G56" s="636">
        <f>IFERROR(H56/(F56+E56),)</f>
        <v>3235.0447446179824</v>
      </c>
      <c r="H56" s="640">
        <f>H55+H31</f>
        <v>15327642</v>
      </c>
      <c r="I56" s="616" t="s">
        <v>237</v>
      </c>
    </row>
    <row r="57" spans="1:9" ht="15" customHeight="1" x14ac:dyDescent="0.3">
      <c r="A57" s="616"/>
      <c r="B57" s="616"/>
      <c r="C57" s="616"/>
      <c r="D57" s="616"/>
      <c r="E57" s="616"/>
      <c r="F57" s="616"/>
      <c r="G57" s="616"/>
      <c r="H57" s="616"/>
    </row>
  </sheetData>
  <printOptions horizontalCentered="1"/>
  <pageMargins left="0.25" right="0.25" top="0.75" bottom="0.75" header="0.3" footer="0.3"/>
  <pageSetup scale="68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CD8F9-0CBB-41EF-B4CC-81C282BC3745}">
  <dimension ref="A1:V42"/>
  <sheetViews>
    <sheetView workbookViewId="0">
      <selection activeCell="I16" sqref="I16"/>
    </sheetView>
  </sheetViews>
  <sheetFormatPr defaultColWidth="9.1796875" defaultRowHeight="12.5" x14ac:dyDescent="0.25"/>
  <cols>
    <col min="1" max="1" width="2.1796875" style="513" customWidth="1"/>
    <col min="2" max="2" width="41.81640625" style="513" customWidth="1"/>
    <col min="3" max="3" width="9.54296875" style="510" customWidth="1"/>
    <col min="4" max="5" width="9.81640625" style="510" customWidth="1"/>
    <col min="6" max="6" width="9.453125" style="510" customWidth="1"/>
    <col min="7" max="7" width="10.1796875" style="510" customWidth="1"/>
    <col min="8" max="8" width="9.7265625" style="510" customWidth="1"/>
    <col min="9" max="9" width="11.453125" style="510" customWidth="1"/>
    <col min="10" max="10" width="1.81640625" style="513" customWidth="1"/>
    <col min="11" max="16384" width="9.1796875" style="513"/>
  </cols>
  <sheetData>
    <row r="1" spans="2:22" ht="13" x14ac:dyDescent="0.3">
      <c r="B1" s="509" t="s">
        <v>131</v>
      </c>
      <c r="D1" s="511" t="s">
        <v>566</v>
      </c>
      <c r="E1" s="511"/>
      <c r="F1" s="511"/>
      <c r="G1" s="511"/>
      <c r="H1" s="511"/>
      <c r="I1" s="512"/>
    </row>
    <row r="2" spans="2:22" ht="13" x14ac:dyDescent="0.3">
      <c r="B2" s="509" t="s">
        <v>567</v>
      </c>
      <c r="C2" s="511"/>
      <c r="D2" s="511"/>
      <c r="E2" s="511"/>
      <c r="F2" s="511"/>
      <c r="G2" s="511"/>
      <c r="H2" s="511"/>
      <c r="I2" s="514"/>
    </row>
    <row r="3" spans="2:22" ht="13" x14ac:dyDescent="0.3">
      <c r="B3" s="515" t="s">
        <v>568</v>
      </c>
      <c r="C3" s="516"/>
      <c r="D3" s="516"/>
      <c r="E3" s="516"/>
      <c r="F3" s="516"/>
      <c r="G3" s="516"/>
      <c r="H3" s="517"/>
      <c r="I3" s="517"/>
      <c r="L3" s="518"/>
    </row>
    <row r="4" spans="2:22" s="524" customFormat="1" ht="13" x14ac:dyDescent="0.3">
      <c r="B4" s="519"/>
      <c r="C4" s="520"/>
      <c r="D4" s="521" t="s">
        <v>569</v>
      </c>
      <c r="E4" s="522"/>
      <c r="F4" s="523"/>
      <c r="G4" s="523"/>
      <c r="H4" s="521" t="s">
        <v>569</v>
      </c>
      <c r="I4" s="523"/>
    </row>
    <row r="5" spans="2:22" s="524" customFormat="1" x14ac:dyDescent="0.25">
      <c r="B5" s="519"/>
      <c r="C5" s="520" t="s">
        <v>476</v>
      </c>
      <c r="D5" s="523" t="s">
        <v>570</v>
      </c>
      <c r="E5" s="525" t="s">
        <v>135</v>
      </c>
      <c r="F5" s="526" t="s">
        <v>571</v>
      </c>
      <c r="G5" s="520"/>
      <c r="H5" s="523" t="s">
        <v>570</v>
      </c>
      <c r="I5" s="523" t="s">
        <v>136</v>
      </c>
    </row>
    <row r="6" spans="2:22" s="524" customFormat="1" x14ac:dyDescent="0.25">
      <c r="B6" s="519"/>
      <c r="C6" s="520" t="s">
        <v>477</v>
      </c>
      <c r="D6" s="523" t="s">
        <v>478</v>
      </c>
      <c r="E6" s="523" t="s">
        <v>451</v>
      </c>
      <c r="F6" s="520" t="s">
        <v>479</v>
      </c>
      <c r="G6" s="520" t="s">
        <v>480</v>
      </c>
      <c r="H6" s="523" t="s">
        <v>478</v>
      </c>
      <c r="I6" s="523" t="s">
        <v>546</v>
      </c>
    </row>
    <row r="7" spans="2:22" s="524" customFormat="1" x14ac:dyDescent="0.25">
      <c r="B7" s="527" t="s">
        <v>572</v>
      </c>
      <c r="C7" s="528"/>
      <c r="D7" s="529"/>
      <c r="E7" s="530"/>
      <c r="F7" s="529"/>
      <c r="G7" s="529"/>
      <c r="H7" s="529"/>
      <c r="I7" s="529"/>
    </row>
    <row r="8" spans="2:22" x14ac:dyDescent="0.25">
      <c r="B8" s="531" t="s">
        <v>573</v>
      </c>
      <c r="C8" s="532"/>
      <c r="D8" s="532"/>
      <c r="E8" s="532"/>
      <c r="F8" s="532"/>
      <c r="G8" s="533"/>
      <c r="H8" s="534"/>
      <c r="I8" s="532"/>
    </row>
    <row r="9" spans="2:22" x14ac:dyDescent="0.25">
      <c r="B9" s="535" t="s">
        <v>574</v>
      </c>
      <c r="C9" s="536"/>
      <c r="D9" s="536"/>
      <c r="E9" s="536"/>
      <c r="F9" s="536"/>
      <c r="G9" s="536"/>
      <c r="H9" s="536"/>
      <c r="I9" s="536"/>
    </row>
    <row r="10" spans="2:22" x14ac:dyDescent="0.25">
      <c r="B10" s="537" t="s">
        <v>575</v>
      </c>
      <c r="C10" s="538">
        <v>208</v>
      </c>
      <c r="D10" s="538">
        <f>IFERROR(E10/C10,0)</f>
        <v>5002.9711538461543</v>
      </c>
      <c r="E10" s="538">
        <v>1040618</v>
      </c>
      <c r="F10" s="538">
        <v>150</v>
      </c>
      <c r="G10" s="538">
        <v>58</v>
      </c>
      <c r="H10" s="538">
        <f>IFERROR(I10/(F10+G10),0)</f>
        <v>6645.4567307692305</v>
      </c>
      <c r="I10" s="538">
        <v>1382255</v>
      </c>
    </row>
    <row r="11" spans="2:22" x14ac:dyDescent="0.25">
      <c r="B11" s="537" t="s">
        <v>576</v>
      </c>
      <c r="C11" s="538">
        <v>434</v>
      </c>
      <c r="D11" s="538">
        <f t="shared" ref="D11:D17" si="0">IFERROR(E11/C11,0)</f>
        <v>4668.0760368663596</v>
      </c>
      <c r="E11" s="538">
        <v>2025945</v>
      </c>
      <c r="F11" s="538">
        <v>312</v>
      </c>
      <c r="G11" s="538">
        <v>122</v>
      </c>
      <c r="H11" s="538">
        <f t="shared" ref="H11:H17" si="1">IFERROR(I11/(F11+G11),0)</f>
        <v>4963.0161290322585</v>
      </c>
      <c r="I11" s="538">
        <v>2153949</v>
      </c>
    </row>
    <row r="12" spans="2:22" x14ac:dyDescent="0.25">
      <c r="B12" s="537" t="s">
        <v>577</v>
      </c>
      <c r="C12" s="538">
        <v>128</v>
      </c>
      <c r="D12" s="538">
        <f t="shared" si="0"/>
        <v>8815.453125</v>
      </c>
      <c r="E12" s="538">
        <v>1128378</v>
      </c>
      <c r="F12" s="538">
        <v>120</v>
      </c>
      <c r="G12" s="538">
        <v>8</v>
      </c>
      <c r="H12" s="538">
        <f t="shared" si="1"/>
        <v>8005.46875</v>
      </c>
      <c r="I12" s="538">
        <f>524700+500000</f>
        <v>1024700</v>
      </c>
      <c r="M12" s="539"/>
      <c r="N12" s="540"/>
      <c r="O12" s="540"/>
      <c r="P12" s="540"/>
      <c r="Q12" s="540"/>
      <c r="R12" s="540"/>
      <c r="S12" s="540"/>
      <c r="T12" s="540"/>
      <c r="U12" s="541"/>
      <c r="V12" s="541"/>
    </row>
    <row r="13" spans="2:22" x14ac:dyDescent="0.25">
      <c r="B13" s="537" t="s">
        <v>578</v>
      </c>
      <c r="C13" s="538">
        <v>824</v>
      </c>
      <c r="D13" s="538">
        <f t="shared" si="0"/>
        <v>1646.8300970873786</v>
      </c>
      <c r="E13" s="538">
        <v>1356988</v>
      </c>
      <c r="F13" s="538">
        <v>731</v>
      </c>
      <c r="G13" s="538">
        <v>93</v>
      </c>
      <c r="H13" s="538">
        <f t="shared" si="1"/>
        <v>1476.1832524271845</v>
      </c>
      <c r="I13" s="538">
        <v>1216375</v>
      </c>
      <c r="M13" s="541"/>
      <c r="N13" s="541"/>
      <c r="O13" s="541"/>
      <c r="P13" s="541"/>
      <c r="Q13" s="541"/>
      <c r="R13" s="541"/>
      <c r="S13" s="541"/>
      <c r="T13" s="541"/>
      <c r="U13" s="541"/>
      <c r="V13" s="541"/>
    </row>
    <row r="14" spans="2:22" x14ac:dyDescent="0.25">
      <c r="B14" s="537" t="s">
        <v>579</v>
      </c>
      <c r="C14" s="538">
        <v>6</v>
      </c>
      <c r="D14" s="538">
        <f t="shared" si="0"/>
        <v>10589.166666666666</v>
      </c>
      <c r="E14" s="538">
        <v>63535</v>
      </c>
      <c r="F14" s="538">
        <v>6</v>
      </c>
      <c r="G14" s="538">
        <v>0</v>
      </c>
      <c r="H14" s="538">
        <f t="shared" si="1"/>
        <v>4771.666666666667</v>
      </c>
      <c r="I14" s="538">
        <v>28630</v>
      </c>
      <c r="M14" s="541"/>
      <c r="N14" s="541"/>
      <c r="O14" s="541"/>
      <c r="P14" s="541"/>
      <c r="Q14" s="541"/>
      <c r="R14" s="541"/>
      <c r="S14" s="541"/>
      <c r="T14" s="541"/>
      <c r="U14" s="541"/>
      <c r="V14" s="541"/>
    </row>
    <row r="15" spans="2:22" x14ac:dyDescent="0.25">
      <c r="B15" s="537" t="s">
        <v>580</v>
      </c>
      <c r="C15" s="538">
        <v>871</v>
      </c>
      <c r="D15" s="538">
        <f t="shared" si="0"/>
        <v>3617.9357060849597</v>
      </c>
      <c r="E15" s="538">
        <v>3151222</v>
      </c>
      <c r="F15" s="538">
        <v>726</v>
      </c>
      <c r="G15" s="538">
        <v>145</v>
      </c>
      <c r="H15" s="538">
        <f t="shared" si="1"/>
        <v>3638.161882893226</v>
      </c>
      <c r="I15" s="538">
        <f>2668839+500000</f>
        <v>3168839</v>
      </c>
      <c r="M15" s="541"/>
      <c r="N15" s="541"/>
      <c r="O15" s="541"/>
      <c r="P15" s="541"/>
      <c r="Q15" s="541"/>
      <c r="R15" s="541"/>
      <c r="S15" s="541"/>
      <c r="T15" s="541"/>
      <c r="U15" s="541"/>
      <c r="V15" s="541"/>
    </row>
    <row r="16" spans="2:22" x14ac:dyDescent="0.25">
      <c r="B16" s="537" t="s">
        <v>581</v>
      </c>
      <c r="C16" s="538">
        <v>697</v>
      </c>
      <c r="D16" s="538">
        <f t="shared" si="0"/>
        <v>379.51793400286942</v>
      </c>
      <c r="E16" s="538">
        <v>264524</v>
      </c>
      <c r="F16" s="538">
        <v>598</v>
      </c>
      <c r="G16" s="538">
        <v>99</v>
      </c>
      <c r="H16" s="538">
        <f t="shared" si="1"/>
        <v>887.05451936872305</v>
      </c>
      <c r="I16" s="538">
        <v>618277</v>
      </c>
      <c r="M16" s="541"/>
      <c r="N16" s="541"/>
      <c r="O16" s="541"/>
      <c r="P16" s="541"/>
      <c r="Q16" s="541"/>
      <c r="R16" s="541"/>
      <c r="S16" s="541"/>
      <c r="T16" s="541"/>
      <c r="U16" s="541"/>
      <c r="V16" s="541"/>
    </row>
    <row r="17" spans="1:22" x14ac:dyDescent="0.25">
      <c r="B17" s="542" t="s">
        <v>582</v>
      </c>
      <c r="C17" s="538">
        <f>SUM(C10:C16)</f>
        <v>3168</v>
      </c>
      <c r="D17" s="538">
        <f t="shared" si="0"/>
        <v>2850.7607323232323</v>
      </c>
      <c r="E17" s="538">
        <f>SUM(E10:E16)</f>
        <v>9031210</v>
      </c>
      <c r="F17" s="538">
        <f>SUM(F10:F16)</f>
        <v>2643</v>
      </c>
      <c r="G17" s="538">
        <f>SUM(G10:G16)</f>
        <v>525</v>
      </c>
      <c r="H17" s="538">
        <f t="shared" si="1"/>
        <v>3028.101325757576</v>
      </c>
      <c r="I17" s="538">
        <f>SUM(I10:I16)</f>
        <v>9593025</v>
      </c>
      <c r="M17" s="539"/>
      <c r="N17" s="540"/>
      <c r="O17" s="540"/>
      <c r="P17" s="540"/>
      <c r="Q17" s="540"/>
      <c r="R17" s="540"/>
      <c r="S17" s="540"/>
      <c r="T17" s="540"/>
      <c r="U17" s="541"/>
      <c r="V17" s="541"/>
    </row>
    <row r="18" spans="1:22" x14ac:dyDescent="0.25">
      <c r="B18" s="543"/>
      <c r="C18" s="544"/>
      <c r="D18" s="544"/>
      <c r="E18" s="545"/>
      <c r="F18" s="544"/>
      <c r="G18" s="544"/>
      <c r="H18" s="544"/>
      <c r="I18" s="544"/>
      <c r="J18" s="546"/>
      <c r="M18" s="541"/>
      <c r="N18" s="541"/>
      <c r="O18" s="541"/>
      <c r="P18" s="541"/>
      <c r="Q18" s="541"/>
      <c r="R18" s="541"/>
      <c r="S18" s="541"/>
      <c r="T18" s="541"/>
      <c r="U18" s="541"/>
      <c r="V18" s="541"/>
    </row>
    <row r="19" spans="1:22" x14ac:dyDescent="0.25">
      <c r="A19" s="547"/>
      <c r="B19" s="548" t="s">
        <v>583</v>
      </c>
      <c r="C19" s="549"/>
      <c r="D19" s="549"/>
      <c r="E19" s="550"/>
      <c r="F19" s="549"/>
      <c r="G19" s="549"/>
      <c r="H19" s="549"/>
      <c r="I19" s="549"/>
      <c r="J19" s="546"/>
    </row>
    <row r="20" spans="1:22" x14ac:dyDescent="0.25">
      <c r="A20" s="547"/>
      <c r="B20" s="551" t="s">
        <v>574</v>
      </c>
      <c r="C20" s="552"/>
      <c r="D20" s="552"/>
      <c r="E20" s="553"/>
      <c r="F20" s="552"/>
      <c r="G20" s="552"/>
      <c r="H20" s="552"/>
      <c r="I20" s="552"/>
      <c r="J20" s="546"/>
    </row>
    <row r="21" spans="1:22" x14ac:dyDescent="0.25">
      <c r="A21" s="547"/>
      <c r="B21" s="551" t="s">
        <v>584</v>
      </c>
      <c r="C21" s="554">
        <v>270</v>
      </c>
      <c r="D21" s="538">
        <f>IFERROR(E21/C21,0)</f>
        <v>2292.4962962962964</v>
      </c>
      <c r="E21" s="553">
        <v>618974</v>
      </c>
      <c r="F21" s="555">
        <v>208</v>
      </c>
      <c r="G21" s="552">
        <v>62</v>
      </c>
      <c r="H21" s="538">
        <f>IFERROR(I21/(F21+G21),0)</f>
        <v>1070.3296296296296</v>
      </c>
      <c r="I21" s="552">
        <v>288989</v>
      </c>
      <c r="J21" s="546"/>
    </row>
    <row r="22" spans="1:22" x14ac:dyDescent="0.25">
      <c r="A22" s="547" t="s">
        <v>117</v>
      </c>
      <c r="B22" s="556" t="s">
        <v>585</v>
      </c>
      <c r="C22" s="554">
        <v>0</v>
      </c>
      <c r="D22" s="538">
        <f t="shared" ref="D22:D33" si="2">IFERROR(E22/C22,0)</f>
        <v>0</v>
      </c>
      <c r="E22" s="557">
        <v>0</v>
      </c>
      <c r="F22" s="555"/>
      <c r="G22" s="558"/>
      <c r="H22" s="538">
        <f t="shared" ref="H22:H33" si="3">IFERROR(I22/(F22+G22),0)</f>
        <v>0</v>
      </c>
      <c r="I22" s="558"/>
      <c r="J22" s="546"/>
    </row>
    <row r="23" spans="1:22" x14ac:dyDescent="0.25">
      <c r="A23" s="547"/>
      <c r="B23" s="556" t="s">
        <v>586</v>
      </c>
      <c r="C23" s="554">
        <v>12</v>
      </c>
      <c r="D23" s="538">
        <f t="shared" si="2"/>
        <v>720.83333333333337</v>
      </c>
      <c r="E23" s="557">
        <v>8650</v>
      </c>
      <c r="F23" s="555">
        <v>12</v>
      </c>
      <c r="G23" s="558">
        <v>0</v>
      </c>
      <c r="H23" s="538">
        <f t="shared" si="3"/>
        <v>741.66666666666663</v>
      </c>
      <c r="I23" s="557">
        <v>8900</v>
      </c>
      <c r="J23" s="546"/>
    </row>
    <row r="24" spans="1:22" x14ac:dyDescent="0.25">
      <c r="A24" s="547"/>
      <c r="B24" s="556" t="s">
        <v>587</v>
      </c>
      <c r="C24" s="554">
        <v>34</v>
      </c>
      <c r="D24" s="538">
        <f t="shared" si="2"/>
        <v>536.76470588235293</v>
      </c>
      <c r="E24" s="557">
        <v>18250</v>
      </c>
      <c r="F24" s="555">
        <v>31</v>
      </c>
      <c r="G24" s="558">
        <v>3</v>
      </c>
      <c r="H24" s="538">
        <f t="shared" si="3"/>
        <v>735.29411764705878</v>
      </c>
      <c r="I24" s="558">
        <v>25000</v>
      </c>
      <c r="J24" s="546"/>
    </row>
    <row r="25" spans="1:22" x14ac:dyDescent="0.25">
      <c r="A25" s="547"/>
      <c r="B25" s="556" t="s">
        <v>588</v>
      </c>
      <c r="C25" s="554">
        <v>6</v>
      </c>
      <c r="D25" s="538">
        <v>250</v>
      </c>
      <c r="E25" s="557">
        <v>250</v>
      </c>
      <c r="F25" s="555">
        <v>6</v>
      </c>
      <c r="G25" s="558">
        <v>0</v>
      </c>
      <c r="H25" s="538">
        <f t="shared" si="3"/>
        <v>250</v>
      </c>
      <c r="I25" s="558">
        <v>1500</v>
      </c>
      <c r="J25" s="546"/>
    </row>
    <row r="26" spans="1:22" x14ac:dyDescent="0.25">
      <c r="A26" s="547"/>
      <c r="B26" s="551" t="s">
        <v>589</v>
      </c>
      <c r="C26" s="559">
        <v>2</v>
      </c>
      <c r="D26" s="538">
        <f t="shared" si="2"/>
        <v>1200</v>
      </c>
      <c r="E26" s="553">
        <v>2400</v>
      </c>
      <c r="F26" s="560">
        <v>2</v>
      </c>
      <c r="G26" s="552">
        <v>0</v>
      </c>
      <c r="H26" s="538">
        <f t="shared" si="3"/>
        <v>2400</v>
      </c>
      <c r="I26" s="553">
        <v>4800</v>
      </c>
      <c r="J26" s="546"/>
    </row>
    <row r="27" spans="1:22" x14ac:dyDescent="0.25">
      <c r="A27" s="547"/>
      <c r="B27" s="556" t="s">
        <v>590</v>
      </c>
      <c r="C27" s="554">
        <v>39</v>
      </c>
      <c r="D27" s="538">
        <f t="shared" si="2"/>
        <v>1720.5128205128206</v>
      </c>
      <c r="E27" s="557">
        <v>67100</v>
      </c>
      <c r="F27" s="555">
        <v>35</v>
      </c>
      <c r="G27" s="558">
        <v>4</v>
      </c>
      <c r="H27" s="538">
        <f t="shared" si="3"/>
        <v>2000</v>
      </c>
      <c r="I27" s="557">
        <v>78000</v>
      </c>
      <c r="J27" s="546"/>
    </row>
    <row r="28" spans="1:22" x14ac:dyDescent="0.25">
      <c r="A28" s="547"/>
      <c r="B28" s="556" t="s">
        <v>591</v>
      </c>
      <c r="C28" s="554">
        <v>6</v>
      </c>
      <c r="D28" s="538">
        <f t="shared" si="2"/>
        <v>833.33333333333337</v>
      </c>
      <c r="E28" s="557">
        <v>5000</v>
      </c>
      <c r="F28" s="555">
        <v>6</v>
      </c>
      <c r="G28" s="558">
        <v>0</v>
      </c>
      <c r="H28" s="538">
        <f t="shared" si="3"/>
        <v>1000</v>
      </c>
      <c r="I28" s="557">
        <v>6000</v>
      </c>
      <c r="J28" s="546"/>
    </row>
    <row r="29" spans="1:22" x14ac:dyDescent="0.25">
      <c r="A29" s="547"/>
      <c r="B29" s="556" t="s">
        <v>592</v>
      </c>
      <c r="C29" s="554">
        <v>14</v>
      </c>
      <c r="D29" s="538">
        <f t="shared" si="2"/>
        <v>7620.7142857142853</v>
      </c>
      <c r="E29" s="557">
        <v>106690</v>
      </c>
      <c r="F29" s="555">
        <v>0</v>
      </c>
      <c r="G29" s="558">
        <v>14</v>
      </c>
      <c r="H29" s="538">
        <f t="shared" si="3"/>
        <v>7571.4285714285716</v>
      </c>
      <c r="I29" s="557">
        <v>106000</v>
      </c>
      <c r="J29" s="546"/>
    </row>
    <row r="30" spans="1:22" x14ac:dyDescent="0.25">
      <c r="A30" s="547"/>
      <c r="B30" s="556" t="s">
        <v>593</v>
      </c>
      <c r="C30" s="561">
        <v>67</v>
      </c>
      <c r="D30" s="562">
        <f t="shared" si="2"/>
        <v>1724.6268656716418</v>
      </c>
      <c r="E30" s="550">
        <v>115550</v>
      </c>
      <c r="F30" s="563">
        <v>57</v>
      </c>
      <c r="G30" s="550">
        <v>10</v>
      </c>
      <c r="H30" s="538">
        <f t="shared" si="3"/>
        <v>1735.8208955223881</v>
      </c>
      <c r="I30" s="557">
        <v>116300</v>
      </c>
      <c r="J30" s="546"/>
    </row>
    <row r="31" spans="1:22" x14ac:dyDescent="0.25">
      <c r="A31" s="547"/>
      <c r="B31" s="548" t="s">
        <v>594</v>
      </c>
      <c r="C31" s="555">
        <v>28</v>
      </c>
      <c r="D31" s="564">
        <f t="shared" si="2"/>
        <v>994.07142857142856</v>
      </c>
      <c r="E31" s="565">
        <v>27834</v>
      </c>
      <c r="F31" s="565">
        <v>10</v>
      </c>
      <c r="G31" s="565">
        <v>18</v>
      </c>
      <c r="H31" s="566">
        <f t="shared" si="3"/>
        <v>725</v>
      </c>
      <c r="I31" s="544">
        <v>20300</v>
      </c>
      <c r="J31" s="546"/>
    </row>
    <row r="32" spans="1:22" x14ac:dyDescent="0.25">
      <c r="A32" s="547"/>
      <c r="B32" s="567" t="s">
        <v>595</v>
      </c>
      <c r="C32" s="555">
        <v>2</v>
      </c>
      <c r="D32" s="564">
        <f t="shared" si="2"/>
        <v>0</v>
      </c>
      <c r="E32" s="565">
        <v>0</v>
      </c>
      <c r="F32" s="565">
        <v>2</v>
      </c>
      <c r="G32" s="565">
        <v>0</v>
      </c>
      <c r="H32" s="566">
        <f t="shared" si="3"/>
        <v>1500</v>
      </c>
      <c r="I32" s="555">
        <v>3000</v>
      </c>
      <c r="J32" s="546"/>
    </row>
    <row r="33" spans="1:10" x14ac:dyDescent="0.25">
      <c r="A33" s="547"/>
      <c r="B33" s="568" t="s">
        <v>582</v>
      </c>
      <c r="C33" s="559">
        <f>SUM(C21:C32)</f>
        <v>480</v>
      </c>
      <c r="D33" s="569">
        <f t="shared" si="2"/>
        <v>2022.2874999999999</v>
      </c>
      <c r="E33" s="552">
        <f>SUM(E21:E32)</f>
        <v>970698</v>
      </c>
      <c r="F33" s="560">
        <f>SUM(F21:F32)</f>
        <v>369</v>
      </c>
      <c r="G33" s="552">
        <f>SUM(G21:G32)</f>
        <v>111</v>
      </c>
      <c r="H33" s="538">
        <f t="shared" si="3"/>
        <v>1372.4770833333334</v>
      </c>
      <c r="I33" s="552">
        <f>SUM(I21:I32)</f>
        <v>658789</v>
      </c>
      <c r="J33" s="546"/>
    </row>
    <row r="34" spans="1:10" x14ac:dyDescent="0.25">
      <c r="B34" s="548"/>
      <c r="C34" s="544"/>
      <c r="D34" s="544"/>
      <c r="E34" s="544"/>
      <c r="F34" s="544"/>
      <c r="G34" s="544"/>
      <c r="H34" s="544"/>
      <c r="I34" s="544"/>
    </row>
    <row r="35" spans="1:10" x14ac:dyDescent="0.25">
      <c r="B35" s="548"/>
      <c r="C35" s="544"/>
      <c r="D35" s="544"/>
      <c r="E35" s="544"/>
      <c r="F35" s="544"/>
      <c r="G35" s="544"/>
      <c r="H35" s="544"/>
      <c r="I35" s="544"/>
    </row>
    <row r="36" spans="1:10" x14ac:dyDescent="0.25">
      <c r="B36" s="548"/>
      <c r="C36" s="544"/>
      <c r="D36" s="544"/>
      <c r="E36" s="544"/>
      <c r="F36" s="544"/>
      <c r="G36" s="544"/>
      <c r="H36" s="544"/>
      <c r="I36" s="544"/>
    </row>
    <row r="37" spans="1:10" x14ac:dyDescent="0.25">
      <c r="B37" s="548"/>
      <c r="C37" s="544"/>
      <c r="D37" s="544"/>
      <c r="E37" s="544"/>
      <c r="F37" s="544"/>
      <c r="G37" s="544"/>
      <c r="H37" s="544"/>
      <c r="I37" s="544"/>
    </row>
    <row r="38" spans="1:10" x14ac:dyDescent="0.25">
      <c r="B38" s="548"/>
      <c r="C38" s="544"/>
      <c r="D38" s="544"/>
      <c r="E38" s="544"/>
      <c r="F38" s="544"/>
      <c r="G38" s="544"/>
      <c r="H38" s="544"/>
      <c r="I38" s="544"/>
    </row>
    <row r="39" spans="1:10" x14ac:dyDescent="0.25">
      <c r="B39" s="548"/>
      <c r="C39" s="544"/>
      <c r="D39" s="544"/>
      <c r="E39" s="544"/>
      <c r="F39" s="544"/>
      <c r="G39" s="544"/>
      <c r="H39" s="544"/>
      <c r="I39" s="544"/>
    </row>
    <row r="42" spans="1:10" x14ac:dyDescent="0.25">
      <c r="B42" s="513" t="s">
        <v>596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activeCell="G36" sqref="G36"/>
    </sheetView>
  </sheetViews>
  <sheetFormatPr defaultColWidth="9.1796875" defaultRowHeight="15.5" x14ac:dyDescent="0.35"/>
  <cols>
    <col min="1" max="1" width="38.7265625" style="440" customWidth="1"/>
    <col min="2" max="2" width="13.54296875" style="440" customWidth="1"/>
    <col min="3" max="3" width="19.54296875" style="440" customWidth="1"/>
    <col min="4" max="4" width="17.26953125" style="440" customWidth="1"/>
    <col min="5" max="5" width="14.1796875" style="440" customWidth="1"/>
    <col min="6" max="6" width="15.1796875" style="440" customWidth="1"/>
    <col min="7" max="7" width="18.1796875" style="440" customWidth="1"/>
    <col min="8" max="8" width="16.26953125" style="440" customWidth="1"/>
    <col min="9" max="16384" width="9.1796875" style="440"/>
  </cols>
  <sheetData>
    <row r="1" spans="1:8" s="437" customFormat="1" ht="20.25" customHeight="1" x14ac:dyDescent="0.7">
      <c r="A1" s="433" t="s">
        <v>131</v>
      </c>
      <c r="B1" s="434"/>
      <c r="C1" s="433" t="s">
        <v>79</v>
      </c>
      <c r="D1" s="434"/>
      <c r="E1" s="435" t="s">
        <v>565</v>
      </c>
      <c r="F1" s="436"/>
      <c r="G1" s="435"/>
      <c r="H1" s="436"/>
    </row>
    <row r="2" spans="1:8" s="437" customFormat="1" ht="21" customHeight="1" x14ac:dyDescent="0.7">
      <c r="A2" s="433" t="s">
        <v>523</v>
      </c>
      <c r="B2" s="434"/>
      <c r="C2" s="434"/>
      <c r="D2" s="434"/>
      <c r="E2" s="434"/>
      <c r="F2" s="434"/>
      <c r="G2" s="434"/>
      <c r="H2" s="434"/>
    </row>
    <row r="3" spans="1:8" s="437" customFormat="1" ht="21" customHeight="1" x14ac:dyDescent="0.7">
      <c r="A3" s="433"/>
      <c r="B3" s="434"/>
      <c r="C3" s="434"/>
      <c r="D3" s="434"/>
      <c r="E3" s="434"/>
      <c r="F3" s="434"/>
      <c r="G3" s="434"/>
      <c r="H3" s="434"/>
    </row>
    <row r="4" spans="1:8" ht="21" customHeight="1" thickBot="1" x14ac:dyDescent="0.4">
      <c r="A4" s="438" t="s">
        <v>524</v>
      </c>
      <c r="B4" s="439"/>
      <c r="C4" s="439"/>
      <c r="D4" s="439"/>
      <c r="E4" s="439"/>
      <c r="F4" s="439"/>
      <c r="G4" s="439"/>
      <c r="H4" s="439"/>
    </row>
    <row r="5" spans="1:8" ht="21" customHeight="1" thickTop="1" x14ac:dyDescent="0.35">
      <c r="A5" s="441"/>
      <c r="B5" s="442" t="s">
        <v>476</v>
      </c>
      <c r="C5" s="442" t="s">
        <v>557</v>
      </c>
      <c r="D5" s="443" t="s">
        <v>135</v>
      </c>
      <c r="E5" s="444" t="s">
        <v>476</v>
      </c>
      <c r="F5" s="445" t="s">
        <v>477</v>
      </c>
      <c r="G5" s="442" t="s">
        <v>557</v>
      </c>
      <c r="H5" s="446" t="s">
        <v>136</v>
      </c>
    </row>
    <row r="6" spans="1:8" x14ac:dyDescent="0.35">
      <c r="A6" s="447" t="s">
        <v>525</v>
      </c>
      <c r="B6" s="448" t="s">
        <v>477</v>
      </c>
      <c r="C6" s="449" t="s">
        <v>478</v>
      </c>
      <c r="D6" s="450" t="s">
        <v>451</v>
      </c>
      <c r="E6" s="451" t="s">
        <v>479</v>
      </c>
      <c r="F6" s="449" t="s">
        <v>480</v>
      </c>
      <c r="G6" s="449" t="s">
        <v>478</v>
      </c>
      <c r="H6" s="449" t="s">
        <v>546</v>
      </c>
    </row>
    <row r="7" spans="1:8" x14ac:dyDescent="0.35">
      <c r="A7" s="452" t="s">
        <v>602</v>
      </c>
      <c r="B7" s="453"/>
      <c r="C7" s="452"/>
      <c r="D7" s="454"/>
      <c r="E7" s="455"/>
      <c r="F7" s="453"/>
      <c r="G7" s="456"/>
      <c r="H7" s="456"/>
    </row>
    <row r="8" spans="1:8" x14ac:dyDescent="0.35">
      <c r="A8" s="452" t="s">
        <v>603</v>
      </c>
      <c r="B8" s="453">
        <v>285</v>
      </c>
      <c r="C8" s="452">
        <v>785</v>
      </c>
      <c r="D8" s="454">
        <v>302074</v>
      </c>
      <c r="E8" s="455">
        <v>295</v>
      </c>
      <c r="F8" s="453">
        <v>30</v>
      </c>
      <c r="G8" s="456">
        <v>1058</v>
      </c>
      <c r="H8" s="456">
        <v>343728</v>
      </c>
    </row>
    <row r="9" spans="1:8" x14ac:dyDescent="0.35">
      <c r="A9" s="452"/>
      <c r="B9" s="453"/>
      <c r="C9" s="452"/>
      <c r="D9" s="454"/>
      <c r="E9" s="455"/>
      <c r="F9" s="453"/>
      <c r="G9" s="456"/>
      <c r="H9" s="456"/>
    </row>
    <row r="10" spans="1:8" x14ac:dyDescent="0.35">
      <c r="A10" s="452"/>
      <c r="B10" s="453"/>
      <c r="C10" s="452"/>
      <c r="D10" s="454"/>
      <c r="E10" s="455"/>
      <c r="F10" s="453"/>
      <c r="G10" s="456"/>
      <c r="H10" s="456"/>
    </row>
    <row r="11" spans="1:8" x14ac:dyDescent="0.35">
      <c r="A11" s="452"/>
      <c r="B11" s="453"/>
      <c r="C11" s="452"/>
      <c r="D11" s="454"/>
      <c r="E11" s="455"/>
      <c r="F11" s="453"/>
      <c r="G11" s="456"/>
      <c r="H11" s="456"/>
    </row>
    <row r="12" spans="1:8" x14ac:dyDescent="0.35">
      <c r="A12" s="452"/>
      <c r="B12" s="453"/>
      <c r="C12" s="452"/>
      <c r="D12" s="454"/>
      <c r="E12" s="455"/>
      <c r="F12" s="453"/>
      <c r="G12" s="456"/>
      <c r="H12" s="456"/>
    </row>
    <row r="13" spans="1:8" x14ac:dyDescent="0.35">
      <c r="A13" s="452"/>
      <c r="B13" s="453"/>
      <c r="C13" s="452"/>
      <c r="D13" s="454"/>
      <c r="E13" s="455"/>
      <c r="F13" s="453"/>
      <c r="G13" s="456"/>
      <c r="H13" s="456"/>
    </row>
    <row r="14" spans="1:8" x14ac:dyDescent="0.35">
      <c r="A14" s="452"/>
      <c r="B14" s="453"/>
      <c r="C14" s="452"/>
      <c r="D14" s="454"/>
      <c r="E14" s="455"/>
      <c r="F14" s="453"/>
      <c r="G14" s="456"/>
      <c r="H14" s="456"/>
    </row>
    <row r="15" spans="1:8" x14ac:dyDescent="0.35">
      <c r="A15" s="452"/>
      <c r="B15" s="453"/>
      <c r="C15" s="452"/>
      <c r="D15" s="454"/>
      <c r="E15" s="455"/>
      <c r="F15" s="453"/>
      <c r="G15" s="456"/>
      <c r="H15" s="456"/>
    </row>
    <row r="16" spans="1:8" x14ac:dyDescent="0.35">
      <c r="A16" s="452"/>
      <c r="B16" s="453"/>
      <c r="C16" s="452"/>
      <c r="D16" s="454"/>
      <c r="E16" s="455"/>
      <c r="F16" s="453"/>
      <c r="G16" s="456"/>
      <c r="H16" s="456"/>
    </row>
    <row r="17" spans="1:8" x14ac:dyDescent="0.35">
      <c r="A17" s="452"/>
      <c r="B17" s="453"/>
      <c r="C17" s="452"/>
      <c r="D17" s="454"/>
      <c r="E17" s="455"/>
      <c r="F17" s="453"/>
      <c r="G17" s="456"/>
      <c r="H17" s="456"/>
    </row>
    <row r="18" spans="1:8" x14ac:dyDescent="0.35">
      <c r="A18" s="452"/>
      <c r="B18" s="453"/>
      <c r="C18" s="452"/>
      <c r="D18" s="454"/>
      <c r="E18" s="455"/>
      <c r="F18" s="453"/>
      <c r="G18" s="456"/>
      <c r="H18" s="456"/>
    </row>
    <row r="19" spans="1:8" x14ac:dyDescent="0.35">
      <c r="A19" s="452"/>
      <c r="B19" s="453"/>
      <c r="C19" s="452"/>
      <c r="D19" s="454"/>
      <c r="E19" s="455"/>
      <c r="F19" s="453"/>
      <c r="G19" s="456"/>
      <c r="H19" s="456"/>
    </row>
    <row r="20" spans="1:8" x14ac:dyDescent="0.35">
      <c r="A20" s="452"/>
      <c r="B20" s="453"/>
      <c r="C20" s="452"/>
      <c r="D20" s="454"/>
      <c r="E20" s="455"/>
      <c r="F20" s="453"/>
      <c r="G20" s="456"/>
      <c r="H20" s="456"/>
    </row>
    <row r="21" spans="1:8" x14ac:dyDescent="0.35">
      <c r="A21" s="452"/>
      <c r="B21" s="453"/>
      <c r="C21" s="452"/>
      <c r="D21" s="454"/>
      <c r="E21" s="455"/>
      <c r="F21" s="453"/>
      <c r="G21" s="456"/>
      <c r="H21" s="456"/>
    </row>
    <row r="22" spans="1:8" x14ac:dyDescent="0.35">
      <c r="A22" s="452"/>
      <c r="B22" s="453"/>
      <c r="C22" s="452"/>
      <c r="D22" s="454"/>
      <c r="E22" s="455"/>
      <c r="F22" s="453"/>
      <c r="G22" s="456"/>
      <c r="H22" s="456"/>
    </row>
    <row r="23" spans="1:8" x14ac:dyDescent="0.35">
      <c r="A23" s="452"/>
      <c r="B23" s="453"/>
      <c r="C23" s="452"/>
      <c r="D23" s="454"/>
      <c r="E23" s="455"/>
      <c r="F23" s="453"/>
      <c r="G23" s="456"/>
      <c r="H23" s="456"/>
    </row>
    <row r="24" spans="1:8" x14ac:dyDescent="0.35">
      <c r="A24" s="452"/>
      <c r="B24" s="453"/>
      <c r="C24" s="452"/>
      <c r="D24" s="454"/>
      <c r="E24" s="455"/>
      <c r="F24" s="453"/>
      <c r="G24" s="456"/>
      <c r="H24" s="456"/>
    </row>
    <row r="25" spans="1:8" x14ac:dyDescent="0.35">
      <c r="A25" s="452"/>
      <c r="B25" s="453"/>
      <c r="C25" s="452"/>
      <c r="D25" s="454"/>
      <c r="E25" s="455"/>
      <c r="F25" s="453"/>
      <c r="G25" s="456"/>
      <c r="H25" s="456"/>
    </row>
    <row r="26" spans="1:8" x14ac:dyDescent="0.35">
      <c r="A26" s="452"/>
      <c r="B26" s="453"/>
      <c r="C26" s="452"/>
      <c r="D26" s="454"/>
      <c r="E26" s="455"/>
      <c r="F26" s="453"/>
      <c r="G26" s="456"/>
      <c r="H26" s="456"/>
    </row>
    <row r="27" spans="1:8" x14ac:dyDescent="0.35">
      <c r="A27" s="452"/>
      <c r="B27" s="453"/>
      <c r="C27" s="452"/>
      <c r="D27" s="454"/>
      <c r="E27" s="455"/>
      <c r="F27" s="453"/>
      <c r="G27" s="456"/>
      <c r="H27" s="456"/>
    </row>
    <row r="28" spans="1:8" x14ac:dyDescent="0.35">
      <c r="A28" s="452"/>
      <c r="B28" s="453"/>
      <c r="C28" s="452"/>
      <c r="D28" s="454"/>
      <c r="E28" s="455"/>
      <c r="F28" s="453"/>
      <c r="G28" s="456"/>
      <c r="H28" s="456"/>
    </row>
    <row r="29" spans="1:8" x14ac:dyDescent="0.35">
      <c r="A29" s="452"/>
      <c r="B29" s="453"/>
      <c r="C29" s="452"/>
      <c r="D29" s="454"/>
      <c r="E29" s="455"/>
      <c r="F29" s="453"/>
      <c r="G29" s="456"/>
      <c r="H29" s="456"/>
    </row>
    <row r="30" spans="1:8" x14ac:dyDescent="0.35">
      <c r="A30" s="452"/>
      <c r="B30" s="453"/>
      <c r="C30" s="452"/>
      <c r="D30" s="454"/>
      <c r="E30" s="455"/>
      <c r="F30" s="453"/>
      <c r="G30" s="456"/>
      <c r="H30" s="456"/>
    </row>
    <row r="31" spans="1:8" x14ac:dyDescent="0.35">
      <c r="A31" s="452"/>
      <c r="B31" s="453"/>
      <c r="C31" s="452"/>
      <c r="D31" s="454"/>
      <c r="E31" s="455"/>
      <c r="F31" s="453"/>
      <c r="G31" s="456"/>
      <c r="H31" s="456"/>
    </row>
    <row r="32" spans="1:8" x14ac:dyDescent="0.35">
      <c r="A32" s="452"/>
      <c r="B32" s="453"/>
      <c r="C32" s="452"/>
      <c r="D32" s="454"/>
      <c r="E32" s="455"/>
      <c r="F32" s="453"/>
      <c r="G32" s="456"/>
      <c r="H32" s="456"/>
    </row>
    <row r="33" spans="1:8" x14ac:dyDescent="0.35">
      <c r="A33" s="452"/>
      <c r="B33" s="453"/>
      <c r="C33" s="452"/>
      <c r="D33" s="454"/>
      <c r="E33" s="455"/>
      <c r="F33" s="453"/>
      <c r="G33" s="456"/>
      <c r="H33" s="456"/>
    </row>
    <row r="34" spans="1:8" x14ac:dyDescent="0.35">
      <c r="A34" s="452"/>
      <c r="B34" s="453"/>
      <c r="C34" s="452"/>
      <c r="D34" s="454"/>
      <c r="E34" s="455"/>
      <c r="F34" s="453"/>
      <c r="G34" s="456"/>
      <c r="H34" s="456"/>
    </row>
    <row r="35" spans="1:8" x14ac:dyDescent="0.35">
      <c r="A35" s="452"/>
      <c r="B35" s="453"/>
      <c r="C35" s="452"/>
      <c r="D35" s="454"/>
      <c r="E35" s="455"/>
      <c r="F35" s="453"/>
      <c r="G35" s="456"/>
      <c r="H35" s="456"/>
    </row>
    <row r="36" spans="1:8" x14ac:dyDescent="0.35">
      <c r="A36" s="452"/>
      <c r="B36" s="453"/>
      <c r="C36" s="452"/>
      <c r="D36" s="454"/>
      <c r="E36" s="455"/>
      <c r="F36" s="453"/>
      <c r="G36" s="456"/>
      <c r="H36" s="456"/>
    </row>
    <row r="37" spans="1:8" x14ac:dyDescent="0.35">
      <c r="A37" s="452"/>
      <c r="B37" s="453"/>
      <c r="C37" s="452"/>
      <c r="D37" s="454"/>
      <c r="E37" s="455"/>
      <c r="F37" s="453"/>
      <c r="G37" s="456"/>
      <c r="H37" s="456"/>
    </row>
  </sheetData>
  <pageMargins left="0.25" right="0.25" top="0.75" bottom="0.75" header="0.3" footer="0.3"/>
  <pageSetup scale="87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B15" sqref="B15"/>
    </sheetView>
  </sheetViews>
  <sheetFormatPr defaultColWidth="12.453125" defaultRowHeight="15" customHeight="1" x14ac:dyDescent="0.3"/>
  <cols>
    <col min="1" max="1" width="74" style="98" customWidth="1"/>
    <col min="2" max="4" width="36.453125" style="138" customWidth="1"/>
    <col min="5" max="16384" width="12.453125" style="98"/>
  </cols>
  <sheetData>
    <row r="1" spans="1:6" s="372" customFormat="1" ht="20.149999999999999" customHeight="1" x14ac:dyDescent="0.4">
      <c r="A1" s="366" t="s">
        <v>131</v>
      </c>
      <c r="B1" s="368"/>
      <c r="C1" s="368"/>
      <c r="D1" s="368"/>
    </row>
    <row r="2" spans="1:6" s="372" customFormat="1" ht="20.149999999999999" customHeight="1" x14ac:dyDescent="0.4">
      <c r="A2" s="366" t="s">
        <v>286</v>
      </c>
      <c r="B2" s="369" t="s">
        <v>79</v>
      </c>
      <c r="C2" s="370" t="str">
        <f>Revenue!B2</f>
        <v>University of Louisiana Monroe</v>
      </c>
      <c r="D2" s="371"/>
    </row>
    <row r="3" spans="1:6" s="372" customFormat="1" ht="20.149999999999999" customHeight="1" thickBot="1" x14ac:dyDescent="0.45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3">
      <c r="A4" s="139"/>
      <c r="B4" s="140" t="s">
        <v>288</v>
      </c>
      <c r="C4" s="140" t="s">
        <v>136</v>
      </c>
      <c r="D4" s="469" t="s">
        <v>136</v>
      </c>
    </row>
    <row r="5" spans="1:6" ht="15" customHeight="1" thickBot="1" x14ac:dyDescent="0.35">
      <c r="A5" s="141" t="s">
        <v>289</v>
      </c>
      <c r="B5" s="390" t="s">
        <v>451</v>
      </c>
      <c r="C5" s="468" t="s">
        <v>451</v>
      </c>
      <c r="D5" s="470" t="s">
        <v>546</v>
      </c>
    </row>
    <row r="6" spans="1:6" ht="15" customHeight="1" x14ac:dyDescent="0.3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313125</v>
      </c>
      <c r="C6" s="144">
        <f>Instruction!H18+Research!H18+'Public Service'!H18+'Academic Supp'!H18+'Student Services'!H18+'Institutional Supp'!H18+Scholarships!H18+'OP&amp;M'!H18+Hospitals!H18+Transfers!H18+Other!H18</f>
        <v>319199</v>
      </c>
      <c r="D6" s="145">
        <f>Instruction!J18+Research!J18+'Public Service'!J18+'Academic Supp'!J18+'Student Services'!J18+'Institutional Supp'!J18+Scholarships!J18+'OP&amp;M'!J18+Hospitals!J18+Transfers!J18+Other!J18</f>
        <v>319199</v>
      </c>
    </row>
    <row r="7" spans="1:6" ht="15" customHeight="1" x14ac:dyDescent="0.3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Supp'!F19+Scholarships!F19+'OP&amp;M'!F19+Hospitals!F19+Transfers!F19+Other!F19-1</f>
        <v>15841</v>
      </c>
      <c r="C7" s="147">
        <f>Instruction!H19+Research!H19+'Public Service'!H19+'Academic Supp'!H19+'Student Services'!H19+'Institutional Supp'!H19+Scholarships!H19+'OP&amp;M'!H19+Hospitals!H19+Transfers!H19+Other!H19</f>
        <v>18845</v>
      </c>
      <c r="D7" s="148">
        <f>Instruction!J19+Research!J19+'Public Service'!J19+'Academic Supp'!J19+'Student Services'!J19+'Institutional Supp'!J19+Scholarships!J19+'OP&amp;M'!J19+Hospitals!J19+Transfers!J19+Other!J19</f>
        <v>18845</v>
      </c>
    </row>
    <row r="8" spans="1:6" ht="15" customHeight="1" x14ac:dyDescent="0.3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1418</v>
      </c>
      <c r="C8" s="147">
        <f>Instruction!H20+Research!H20+'Public Service'!H20+'Academic Supp'!H20+'Student Services'!H20+'Institutional Supp'!H20+Scholarships!H20+'OP&amp;M'!H20+Hospitals!H20+Transfers!H20+Other!H20</f>
        <v>7191</v>
      </c>
      <c r="D8" s="148">
        <f>Instruction!J20+Research!J20+'Public Service'!J20+'Academic Supp'!J20+'Student Services'!J20+'Institutional Supp'!J20+Scholarships!J20+'OP&amp;M'!J20+Hospitals!J20+Transfers!J20+Other!J20</f>
        <v>7191</v>
      </c>
    </row>
    <row r="9" spans="1:6" ht="15" customHeight="1" x14ac:dyDescent="0.3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65574</v>
      </c>
      <c r="C9" s="147">
        <f>Instruction!H21+Research!H21+'Public Service'!H21+'Academic Supp'!H21+'Student Services'!H21+'Institutional Supp'!H21+Scholarships!H21+'OP&amp;M'!H21+Hospitals!H21+Transfers!H21+Other!H21</f>
        <v>28515</v>
      </c>
      <c r="D9" s="148">
        <f>Instruction!J21+Research!J21+'Public Service'!J21+'Academic Supp'!J21+'Student Services'!J21+'Institutional Supp'!J21+Scholarships!J21+'OP&amp;M'!J21+Hospitals!J21+Transfers!J21+Other!J21</f>
        <v>28515</v>
      </c>
    </row>
    <row r="10" spans="1:6" ht="15" customHeight="1" x14ac:dyDescent="0.3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476</v>
      </c>
      <c r="C10" s="147">
        <f>Instruction!H22+Research!H22+'Public Service'!H22+'Academic Supp'!H22+'Student Services'!H22+'Institutional Supp'!H22+Scholarships!H22+'OP&amp;M'!H22+Hospitals!H22+Transfers!H22+Other!H22</f>
        <v>150</v>
      </c>
      <c r="D10" s="148">
        <f>Instruction!J22+Research!J22+'Public Service'!J22+'Academic Supp'!J22+'Student Services'!J22+'Institutional Supp'!J22+Scholarships!J22+'OP&amp;M'!J22+Hospitals!J22+Transfers!J22+Other!J22</f>
        <v>150</v>
      </c>
    </row>
    <row r="11" spans="1:6" ht="15" customHeight="1" x14ac:dyDescent="0.3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3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3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98051</v>
      </c>
      <c r="C13" s="147">
        <f>Instruction!H25+Research!H25+'Public Service'!H25+'Academic Supp'!H25+'Student Services'!H25+'Institutional Supp'!H25+Scholarships!H25+'OP&amp;M'!H25+Hospitals!H25+Transfers!H25+Other!H25</f>
        <v>31570</v>
      </c>
      <c r="D13" s="148">
        <f>Instruction!J25+Research!J25+'Public Service'!J25+'Academic Supp'!J25+'Student Services'!J25+'Institutional Supp'!J25+Scholarships!J25+'OP&amp;M'!J25+Hospitals!J25+Transfers!J25+Other!J25</f>
        <v>31570</v>
      </c>
    </row>
    <row r="14" spans="1:6" ht="15" customHeight="1" x14ac:dyDescent="0.3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Supp'!F26+Scholarships!F26+'OP&amp;M'!F26+Hospitals!F26+Transfers!F26+Other!F26+2</f>
        <v>456288</v>
      </c>
      <c r="C14" s="147">
        <f>Instruction!H26+Research!H26+'Public Service'!H26+'Academic Supp'!H26+'Student Services'!H26+'Institutional Supp'!H26+Scholarships!H26+'OP&amp;M'!H26+Hospitals!H26+Transfers!H26+Other!H26</f>
        <v>323631</v>
      </c>
      <c r="D14" s="149">
        <f>Instruction!J26+Research!J26+'Public Service'!J26+'Academic Supp'!J26+'Student Services'!J26+'Institutional Supp'!J26+Scholarships!J26+'OP&amp;M'!J26+Hospitals!J26+Transfers!J26+Other!J26</f>
        <v>323631</v>
      </c>
    </row>
    <row r="15" spans="1:6" s="153" customFormat="1" ht="15" customHeight="1" thickBot="1" x14ac:dyDescent="0.35">
      <c r="A15" s="150" t="s">
        <v>295</v>
      </c>
      <c r="B15" s="151">
        <f>SUM(B6:B14)</f>
        <v>950773</v>
      </c>
      <c r="C15" s="151">
        <f>SUM(C6:C14)</f>
        <v>729101</v>
      </c>
      <c r="D15" s="152">
        <f>SUM(D6:D14)</f>
        <v>729101</v>
      </c>
    </row>
    <row r="16" spans="1:6" ht="15" customHeight="1" thickTop="1" x14ac:dyDescent="0.3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zoomScaleNormal="100" workbookViewId="0">
      <selection activeCell="I23" sqref="I23"/>
    </sheetView>
  </sheetViews>
  <sheetFormatPr defaultColWidth="9.1796875" defaultRowHeight="15" customHeight="1" x14ac:dyDescent="0.3"/>
  <cols>
    <col min="1" max="1" width="17.81640625" style="98" customWidth="1"/>
    <col min="2" max="2" width="58.81640625" style="98" customWidth="1"/>
    <col min="3" max="3" width="23.54296875" style="98" customWidth="1"/>
    <col min="4" max="4" width="27" style="98" customWidth="1"/>
    <col min="5" max="5" width="22.81640625" style="98" customWidth="1"/>
    <col min="6" max="6" width="21.453125" style="98" customWidth="1"/>
    <col min="7" max="7" width="24.81640625" style="98" customWidth="1"/>
    <col min="8" max="8" width="20.1796875" style="98" customWidth="1"/>
    <col min="9" max="9" width="22.81640625" style="98" customWidth="1"/>
    <col min="10" max="16384" width="9.1796875" style="98"/>
  </cols>
  <sheetData>
    <row r="1" spans="1:9" ht="20.149999999999999" customHeight="1" x14ac:dyDescent="0.3">
      <c r="A1" s="96" t="s">
        <v>131</v>
      </c>
      <c r="B1" s="97"/>
      <c r="C1" s="97"/>
      <c r="D1" s="97"/>
      <c r="G1" s="96" t="s">
        <v>79</v>
      </c>
      <c r="H1" s="99" t="str">
        <f>Revenue!B2</f>
        <v>University of Louisiana Monroe</v>
      </c>
      <c r="I1" s="99"/>
    </row>
    <row r="2" spans="1:9" ht="20.149999999999999" customHeight="1" thickBot="1" x14ac:dyDescent="0.35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49999999999999" customHeight="1" thickBot="1" x14ac:dyDescent="0.35">
      <c r="A3" s="96" t="s">
        <v>301</v>
      </c>
      <c r="B3" s="472"/>
      <c r="C3" s="659" t="s">
        <v>548</v>
      </c>
      <c r="D3" s="660"/>
      <c r="E3" s="660"/>
      <c r="F3" s="660"/>
      <c r="G3" s="660"/>
      <c r="H3" s="660"/>
      <c r="I3" s="661"/>
    </row>
    <row r="4" spans="1:9" ht="15" customHeight="1" x14ac:dyDescent="0.3">
      <c r="A4" s="656" t="s">
        <v>117</v>
      </c>
      <c r="B4" s="653" t="s">
        <v>302</v>
      </c>
      <c r="C4" s="662" t="s">
        <v>560</v>
      </c>
      <c r="D4" s="662" t="s">
        <v>340</v>
      </c>
      <c r="E4" s="662" t="s">
        <v>341</v>
      </c>
      <c r="F4" s="662" t="s">
        <v>351</v>
      </c>
      <c r="G4" s="662" t="s">
        <v>344</v>
      </c>
      <c r="H4" s="665" t="s">
        <v>559</v>
      </c>
      <c r="I4" s="668" t="s">
        <v>303</v>
      </c>
    </row>
    <row r="5" spans="1:9" ht="15" customHeight="1" x14ac:dyDescent="0.3">
      <c r="A5" s="657"/>
      <c r="B5" s="654"/>
      <c r="C5" s="663"/>
      <c r="D5" s="663"/>
      <c r="E5" s="663"/>
      <c r="F5" s="663"/>
      <c r="G5" s="663"/>
      <c r="H5" s="666"/>
      <c r="I5" s="669"/>
    </row>
    <row r="6" spans="1:9" ht="15" customHeight="1" thickBot="1" x14ac:dyDescent="0.35">
      <c r="A6" s="658"/>
      <c r="B6" s="655"/>
      <c r="C6" s="664"/>
      <c r="D6" s="664"/>
      <c r="E6" s="664"/>
      <c r="F6" s="664"/>
      <c r="G6" s="664"/>
      <c r="H6" s="667"/>
      <c r="I6" s="670"/>
    </row>
    <row r="7" spans="1:9" ht="15" customHeight="1" x14ac:dyDescent="0.3">
      <c r="A7" s="125"/>
      <c r="B7" s="126" t="s">
        <v>54</v>
      </c>
      <c r="C7" s="127">
        <f>Athletics!C8</f>
        <v>416749</v>
      </c>
      <c r="D7" s="127">
        <f>Athletics!F8</f>
        <v>142570</v>
      </c>
      <c r="E7" s="127">
        <f>Athletics!I8</f>
        <v>95597</v>
      </c>
      <c r="F7" s="127">
        <f>Athletics!L8</f>
        <v>44621</v>
      </c>
      <c r="G7" s="128" t="s">
        <v>335</v>
      </c>
      <c r="H7" s="127">
        <f>Athletics!R8</f>
        <v>0</v>
      </c>
      <c r="I7" s="129">
        <f>SUM(C7:H7)</f>
        <v>699537</v>
      </c>
    </row>
    <row r="8" spans="1:9" ht="15" customHeight="1" x14ac:dyDescent="0.3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3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3">
      <c r="A10" s="125" t="s">
        <v>311</v>
      </c>
      <c r="B10" s="126" t="s">
        <v>57</v>
      </c>
      <c r="C10" s="127">
        <f>Athletics!C11</f>
        <v>3965000</v>
      </c>
      <c r="D10" s="127">
        <f>Athletics!F11</f>
        <v>195000</v>
      </c>
      <c r="E10" s="127">
        <f>Athletics!I11</f>
        <v>10000</v>
      </c>
      <c r="F10" s="127">
        <f>Athletics!L11</f>
        <v>23000</v>
      </c>
      <c r="G10" s="131" t="s">
        <v>304</v>
      </c>
      <c r="H10" s="127">
        <f>Athletics!R11</f>
        <v>0</v>
      </c>
      <c r="I10" s="129">
        <f t="shared" si="0"/>
        <v>4193000</v>
      </c>
    </row>
    <row r="11" spans="1:9" ht="15" customHeight="1" x14ac:dyDescent="0.3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10244</v>
      </c>
      <c r="I11" s="129">
        <f t="shared" si="0"/>
        <v>10244</v>
      </c>
    </row>
    <row r="12" spans="1:9" ht="15" customHeight="1" x14ac:dyDescent="0.3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204498</v>
      </c>
      <c r="I12" s="129">
        <f t="shared" si="0"/>
        <v>204498</v>
      </c>
    </row>
    <row r="13" spans="1:9" ht="15" customHeight="1" x14ac:dyDescent="0.3">
      <c r="A13" s="125" t="s">
        <v>316</v>
      </c>
      <c r="B13" s="126" t="s">
        <v>60</v>
      </c>
      <c r="C13" s="127">
        <f>Athletics!C14</f>
        <v>25932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25932</v>
      </c>
    </row>
    <row r="14" spans="1:9" ht="15" customHeight="1" x14ac:dyDescent="0.3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3544730</v>
      </c>
      <c r="I14" s="129">
        <f>SUM(C14:H14)</f>
        <v>3544730</v>
      </c>
    </row>
    <row r="15" spans="1:9" ht="15" customHeight="1" x14ac:dyDescent="0.3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353360</v>
      </c>
      <c r="I15" s="129">
        <f t="shared" si="0"/>
        <v>353360</v>
      </c>
    </row>
    <row r="16" spans="1:9" ht="15" customHeight="1" x14ac:dyDescent="0.3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3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117123</v>
      </c>
      <c r="I17" s="129">
        <f t="shared" si="0"/>
        <v>117123</v>
      </c>
    </row>
    <row r="18" spans="1:9" ht="15" customHeight="1" x14ac:dyDescent="0.3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3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3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3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Athletics!R22-500000</f>
        <v>6945357</v>
      </c>
      <c r="I21" s="129">
        <f t="shared" si="0"/>
        <v>6945357</v>
      </c>
    </row>
    <row r="22" spans="1:9" ht="15" customHeight="1" x14ac:dyDescent="0.3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v>500000</v>
      </c>
      <c r="H22" s="127">
        <f>Athletics!R23</f>
        <v>0</v>
      </c>
      <c r="I22" s="129">
        <f t="shared" si="0"/>
        <v>500000</v>
      </c>
    </row>
    <row r="23" spans="1:9" ht="15" customHeight="1" thickBot="1" x14ac:dyDescent="0.35">
      <c r="A23" s="132"/>
      <c r="B23" s="133" t="s">
        <v>322</v>
      </c>
      <c r="C23" s="134">
        <f>SUM(C7,C9,C10,C13:C21,C22)</f>
        <v>4407681</v>
      </c>
      <c r="D23" s="134">
        <f t="shared" ref="D23:I23" si="1">SUM(D7:D22)</f>
        <v>337570</v>
      </c>
      <c r="E23" s="134">
        <f t="shared" si="1"/>
        <v>105597</v>
      </c>
      <c r="F23" s="134">
        <f t="shared" si="1"/>
        <v>67621</v>
      </c>
      <c r="G23" s="134">
        <f t="shared" si="1"/>
        <v>500000</v>
      </c>
      <c r="H23" s="134">
        <f t="shared" si="1"/>
        <v>11175312</v>
      </c>
      <c r="I23" s="135">
        <f t="shared" si="1"/>
        <v>16593781</v>
      </c>
    </row>
    <row r="24" spans="1:9" ht="15" customHeight="1" thickTop="1" x14ac:dyDescent="0.3"/>
    <row r="25" spans="1:9" ht="15" customHeight="1" x14ac:dyDescent="0.3">
      <c r="A25" s="98" t="s">
        <v>117</v>
      </c>
    </row>
    <row r="26" spans="1:9" ht="15" customHeight="1" x14ac:dyDescent="0.3">
      <c r="A26" s="98" t="s">
        <v>334</v>
      </c>
    </row>
    <row r="27" spans="1:9" ht="15" customHeight="1" x14ac:dyDescent="0.3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E26" sqref="E26"/>
    </sheetView>
  </sheetViews>
  <sheetFormatPr defaultColWidth="9.1796875" defaultRowHeight="15" customHeight="1" x14ac:dyDescent="0.3"/>
  <cols>
    <col min="1" max="1" width="48.453125" style="102" customWidth="1"/>
    <col min="2" max="2" width="23.453125" style="102" customWidth="1"/>
    <col min="3" max="3" width="23.81640625" style="102" customWidth="1"/>
    <col min="4" max="5" width="22.54296875" style="102" customWidth="1"/>
    <col min="6" max="6" width="22.1796875" style="102" customWidth="1"/>
    <col min="7" max="7" width="21.54296875" style="102" customWidth="1"/>
    <col min="8" max="8" width="21.1796875" style="102" customWidth="1"/>
    <col min="9" max="9" width="22.54296875" style="102" customWidth="1"/>
    <col min="10" max="10" width="21.54296875" style="102" customWidth="1"/>
    <col min="11" max="16384" width="9.1796875" style="102"/>
  </cols>
  <sheetData>
    <row r="1" spans="1:16" ht="20.149999999999999" customHeight="1" x14ac:dyDescent="0.3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University of Louisiana Monroe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49999999999999" customHeight="1" thickBot="1" x14ac:dyDescent="0.35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49999999999999" customHeight="1" thickBot="1" x14ac:dyDescent="0.35">
      <c r="A3" s="106" t="s">
        <v>324</v>
      </c>
      <c r="B3" s="674" t="s">
        <v>548</v>
      </c>
      <c r="C3" s="675"/>
      <c r="D3" s="675"/>
      <c r="E3" s="675"/>
      <c r="F3" s="675"/>
      <c r="G3" s="675"/>
      <c r="H3" s="675"/>
      <c r="I3" s="675"/>
      <c r="J3" s="676"/>
      <c r="K3" s="98"/>
      <c r="L3" s="98"/>
      <c r="M3" s="98"/>
      <c r="N3" s="98"/>
      <c r="O3" s="98"/>
      <c r="P3" s="98"/>
    </row>
    <row r="4" spans="1:16" ht="15" customHeight="1" thickTop="1" x14ac:dyDescent="0.3">
      <c r="A4" s="671" t="s">
        <v>325</v>
      </c>
      <c r="B4" s="677" t="s">
        <v>558</v>
      </c>
      <c r="C4" s="662" t="s">
        <v>560</v>
      </c>
      <c r="D4" s="662" t="s">
        <v>340</v>
      </c>
      <c r="E4" s="662" t="s">
        <v>350</v>
      </c>
      <c r="F4" s="662" t="s">
        <v>341</v>
      </c>
      <c r="G4" s="662" t="s">
        <v>351</v>
      </c>
      <c r="H4" s="662" t="s">
        <v>344</v>
      </c>
      <c r="I4" s="665" t="s">
        <v>559</v>
      </c>
      <c r="J4" s="668" t="s">
        <v>303</v>
      </c>
    </row>
    <row r="5" spans="1:16" ht="15" customHeight="1" x14ac:dyDescent="0.3">
      <c r="A5" s="672"/>
      <c r="B5" s="678"/>
      <c r="C5" s="663"/>
      <c r="D5" s="663"/>
      <c r="E5" s="663"/>
      <c r="F5" s="663"/>
      <c r="G5" s="663"/>
      <c r="H5" s="663"/>
      <c r="I5" s="666"/>
      <c r="J5" s="669"/>
    </row>
    <row r="6" spans="1:16" ht="15" customHeight="1" thickBot="1" x14ac:dyDescent="0.35">
      <c r="A6" s="673"/>
      <c r="B6" s="679"/>
      <c r="C6" s="664"/>
      <c r="D6" s="664"/>
      <c r="E6" s="664"/>
      <c r="F6" s="664"/>
      <c r="G6" s="664"/>
      <c r="H6" s="664"/>
      <c r="I6" s="667"/>
      <c r="J6" s="670"/>
    </row>
    <row r="7" spans="1:16" ht="15" customHeight="1" x14ac:dyDescent="0.3">
      <c r="A7" s="108" t="s">
        <v>327</v>
      </c>
      <c r="B7" s="109">
        <f>Athletics!C30</f>
        <v>1101803</v>
      </c>
      <c r="C7" s="110">
        <f>Athletics!F30</f>
        <v>1589950</v>
      </c>
      <c r="D7" s="110">
        <f>Athletics!I30</f>
        <v>480299</v>
      </c>
      <c r="E7" s="110">
        <f>Athletics!L30</f>
        <v>270395</v>
      </c>
      <c r="F7" s="110">
        <f>Athletics!O30</f>
        <v>129868</v>
      </c>
      <c r="G7" s="110">
        <f>Athletics!R30</f>
        <v>971240</v>
      </c>
      <c r="H7" s="110">
        <f>Athletics!U30</f>
        <v>383596</v>
      </c>
      <c r="I7" s="110">
        <f>Athletics!X30</f>
        <v>0</v>
      </c>
      <c r="J7" s="111">
        <f t="shared" ref="J7:J21" si="0">SUM(B7:I7)</f>
        <v>4927151</v>
      </c>
    </row>
    <row r="8" spans="1:16" ht="15" customHeight="1" x14ac:dyDescent="0.3">
      <c r="A8" s="112" t="s">
        <v>104</v>
      </c>
      <c r="B8" s="113">
        <f>Athletics!C31</f>
        <v>250216</v>
      </c>
      <c r="C8" s="114">
        <f>Athletics!F31</f>
        <v>513230</v>
      </c>
      <c r="D8" s="114">
        <f>Athletics!I31</f>
        <v>174508</v>
      </c>
      <c r="E8" s="114">
        <f>Athletics!L31</f>
        <v>102005</v>
      </c>
      <c r="F8" s="114">
        <f>Athletics!O31</f>
        <v>57622</v>
      </c>
      <c r="G8" s="114">
        <f>Athletics!R31</f>
        <v>328335</v>
      </c>
      <c r="H8" s="114">
        <f>Athletics!U31</f>
        <v>120042</v>
      </c>
      <c r="I8" s="114">
        <f>Athletics!X31</f>
        <v>0</v>
      </c>
      <c r="J8" s="115">
        <f t="shared" si="0"/>
        <v>1545958</v>
      </c>
    </row>
    <row r="9" spans="1:16" ht="15" customHeight="1" x14ac:dyDescent="0.3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3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3">
      <c r="A11" s="112" t="s">
        <v>57</v>
      </c>
      <c r="B11" s="113" t="s">
        <v>329</v>
      </c>
      <c r="C11" s="114">
        <f>Athletics!F34</f>
        <v>250000</v>
      </c>
      <c r="D11" s="114">
        <f>Athletics!I34</f>
        <v>15000</v>
      </c>
      <c r="E11" s="114">
        <f>Athletics!L34</f>
        <v>9000</v>
      </c>
      <c r="F11" s="114">
        <f>Athletics!O34</f>
        <v>0</v>
      </c>
      <c r="G11" s="114">
        <f>Athletics!R34</f>
        <v>25250</v>
      </c>
      <c r="H11" s="114">
        <f>Athletics!U34</f>
        <v>0</v>
      </c>
      <c r="I11" s="114">
        <f>Athletics!X34</f>
        <v>0</v>
      </c>
      <c r="J11" s="115">
        <f t="shared" si="0"/>
        <v>299250</v>
      </c>
      <c r="K11" s="102" t="s">
        <v>117</v>
      </c>
    </row>
    <row r="12" spans="1:16" ht="15" customHeight="1" x14ac:dyDescent="0.3">
      <c r="A12" s="112" t="s">
        <v>107</v>
      </c>
      <c r="B12" s="113">
        <f>Athletics!C35</f>
        <v>4095</v>
      </c>
      <c r="C12" s="114">
        <f>Athletics!F35</f>
        <v>2150510</v>
      </c>
      <c r="D12" s="114">
        <f>Athletics!I35</f>
        <v>337111</v>
      </c>
      <c r="E12" s="114">
        <f>Athletics!L35</f>
        <v>371386</v>
      </c>
      <c r="F12" s="114">
        <f>Athletics!O35</f>
        <v>379436</v>
      </c>
      <c r="G12" s="114">
        <f>Athletics!R35</f>
        <v>2242474</v>
      </c>
      <c r="H12" s="114">
        <f>Athletics!U35</f>
        <v>289</v>
      </c>
      <c r="I12" s="114">
        <f>Athletics!X35</f>
        <v>0</v>
      </c>
      <c r="J12" s="115">
        <f t="shared" si="0"/>
        <v>5485301</v>
      </c>
      <c r="K12" s="102" t="s">
        <v>117</v>
      </c>
    </row>
    <row r="13" spans="1:16" ht="15" customHeight="1" x14ac:dyDescent="0.3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503817</v>
      </c>
      <c r="I13" s="114">
        <f>Athletics!X36</f>
        <v>0</v>
      </c>
      <c r="J13" s="115">
        <f t="shared" si="0"/>
        <v>503817</v>
      </c>
      <c r="K13" s="102" t="s">
        <v>117</v>
      </c>
    </row>
    <row r="14" spans="1:16" ht="15" customHeight="1" x14ac:dyDescent="0.3">
      <c r="A14" s="112" t="s">
        <v>84</v>
      </c>
      <c r="B14" s="113">
        <f>Athletics!C37</f>
        <v>53110</v>
      </c>
      <c r="C14" s="114">
        <f>Athletics!F37</f>
        <v>954411</v>
      </c>
      <c r="D14" s="114">
        <f>Athletics!I37</f>
        <v>210937</v>
      </c>
      <c r="E14" s="114">
        <f>Athletics!L37</f>
        <v>254941</v>
      </c>
      <c r="F14" s="114">
        <f>Athletics!O37</f>
        <v>204936</v>
      </c>
      <c r="G14" s="114">
        <f>Athletics!R37</f>
        <v>970144</v>
      </c>
      <c r="H14" s="114">
        <f>Athletics!U37</f>
        <v>6541</v>
      </c>
      <c r="I14" s="114">
        <f>Athletics!X37</f>
        <v>0</v>
      </c>
      <c r="J14" s="115">
        <f t="shared" si="0"/>
        <v>2655020</v>
      </c>
      <c r="K14" s="102" t="s">
        <v>117</v>
      </c>
    </row>
    <row r="15" spans="1:16" ht="15" customHeight="1" x14ac:dyDescent="0.3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3">
      <c r="A16" s="112" t="s">
        <v>85</v>
      </c>
      <c r="B16" s="113">
        <f>Athletics!C39</f>
        <v>314014</v>
      </c>
      <c r="C16" s="114">
        <f>Athletics!F39</f>
        <v>177140</v>
      </c>
      <c r="D16" s="114">
        <f>Athletics!I39</f>
        <v>22585</v>
      </c>
      <c r="E16" s="114">
        <f>Athletics!L39</f>
        <v>24227</v>
      </c>
      <c r="F16" s="114">
        <f>Athletics!O39</f>
        <v>8152</v>
      </c>
      <c r="G16" s="114">
        <f>Athletics!R39</f>
        <v>81613</v>
      </c>
      <c r="H16" s="114">
        <f>Athletics!U39</f>
        <v>100234</v>
      </c>
      <c r="I16" s="114">
        <f>Athletics!X39</f>
        <v>0</v>
      </c>
      <c r="J16" s="115">
        <f t="shared" si="0"/>
        <v>727965</v>
      </c>
      <c r="K16" s="102" t="s">
        <v>117</v>
      </c>
    </row>
    <row r="17" spans="1:11" ht="15" customHeight="1" x14ac:dyDescent="0.3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3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3">
      <c r="A19" s="112" t="s">
        <v>111</v>
      </c>
      <c r="B19" s="113">
        <f>Athletics!C41</f>
        <v>318192</v>
      </c>
      <c r="C19" s="114">
        <f>Athletics!F41</f>
        <v>910244</v>
      </c>
      <c r="D19" s="114">
        <f>Athletics!I41</f>
        <v>179383</v>
      </c>
      <c r="E19" s="114">
        <f>Athletics!L41</f>
        <v>131710</v>
      </c>
      <c r="F19" s="114">
        <f>Athletics!O41</f>
        <v>73783</v>
      </c>
      <c r="G19" s="114">
        <f>Athletics!R41</f>
        <v>613544</v>
      </c>
      <c r="H19" s="114">
        <f>Athletics!U41</f>
        <v>147088</v>
      </c>
      <c r="I19" s="114">
        <f>Athletics!X41</f>
        <v>0</v>
      </c>
      <c r="J19" s="115">
        <f t="shared" si="0"/>
        <v>2373944</v>
      </c>
      <c r="K19" s="102" t="s">
        <v>117</v>
      </c>
    </row>
    <row r="20" spans="1:11" ht="15" customHeight="1" x14ac:dyDescent="0.3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5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5">
      <c r="A22" s="118" t="s">
        <v>333</v>
      </c>
      <c r="B22" s="119">
        <f>SUM(B7:B21)</f>
        <v>2041430</v>
      </c>
      <c r="C22" s="120">
        <f t="shared" ref="C22:J22" si="1">SUM(C7:C21)</f>
        <v>6545485</v>
      </c>
      <c r="D22" s="120">
        <f t="shared" si="1"/>
        <v>1419823</v>
      </c>
      <c r="E22" s="120">
        <f>SUM(E7:E21)</f>
        <v>1163664</v>
      </c>
      <c r="F22" s="120">
        <f t="shared" si="1"/>
        <v>853797</v>
      </c>
      <c r="G22" s="120">
        <f t="shared" si="1"/>
        <v>5232600</v>
      </c>
      <c r="H22" s="120">
        <f t="shared" si="1"/>
        <v>1261607</v>
      </c>
      <c r="I22" s="120">
        <f t="shared" si="1"/>
        <v>0</v>
      </c>
      <c r="J22" s="121">
        <f t="shared" si="1"/>
        <v>18518406</v>
      </c>
      <c r="K22" s="102" t="s">
        <v>117</v>
      </c>
    </row>
    <row r="23" spans="1:11" ht="15" customHeight="1" thickTop="1" x14ac:dyDescent="0.3">
      <c r="K23" s="102" t="s">
        <v>117</v>
      </c>
    </row>
    <row r="24" spans="1:11" ht="15" customHeight="1" x14ac:dyDescent="0.3">
      <c r="K24" s="102" t="s">
        <v>117</v>
      </c>
    </row>
    <row r="25" spans="1:11" ht="15" customHeight="1" x14ac:dyDescent="0.3">
      <c r="K25" s="102" t="s">
        <v>117</v>
      </c>
    </row>
    <row r="26" spans="1:11" ht="15" customHeight="1" x14ac:dyDescent="0.3">
      <c r="K26" s="102" t="s">
        <v>117</v>
      </c>
    </row>
    <row r="27" spans="1:11" ht="15" customHeight="1" x14ac:dyDescent="0.3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activeCell="C23" sqref="C23"/>
    </sheetView>
  </sheetViews>
  <sheetFormatPr defaultColWidth="9.1796875" defaultRowHeight="15" customHeight="1" x14ac:dyDescent="0.3"/>
  <cols>
    <col min="1" max="1" width="17.81640625" style="98" customWidth="1"/>
    <col min="2" max="2" width="58.81640625" style="98" customWidth="1"/>
    <col min="3" max="3" width="23.54296875" style="98" customWidth="1"/>
    <col min="4" max="4" width="27" style="98" customWidth="1"/>
    <col min="5" max="5" width="23.81640625" style="98" customWidth="1"/>
    <col min="6" max="6" width="24.7265625" style="98" customWidth="1"/>
    <col min="7" max="7" width="24.81640625" style="98" customWidth="1"/>
    <col min="8" max="8" width="20.1796875" style="98" customWidth="1"/>
    <col min="9" max="9" width="22.81640625" style="98" customWidth="1"/>
    <col min="10" max="16384" width="9.1796875" style="98"/>
  </cols>
  <sheetData>
    <row r="1" spans="1:9" ht="20.149999999999999" customHeight="1" x14ac:dyDescent="0.3">
      <c r="A1" s="96" t="s">
        <v>131</v>
      </c>
      <c r="B1" s="97"/>
      <c r="C1" s="97"/>
      <c r="D1" s="97"/>
      <c r="G1" s="96" t="s">
        <v>79</v>
      </c>
      <c r="H1" s="99" t="str">
        <f>Revenue!B2</f>
        <v>University of Louisiana Monroe</v>
      </c>
      <c r="I1" s="99"/>
    </row>
    <row r="2" spans="1:9" ht="20.149999999999999" customHeight="1" thickBot="1" x14ac:dyDescent="0.35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49999999999999" customHeight="1" thickBot="1" x14ac:dyDescent="0.35">
      <c r="A3" s="96" t="s">
        <v>301</v>
      </c>
      <c r="B3" s="472"/>
      <c r="C3" s="659" t="s">
        <v>466</v>
      </c>
      <c r="D3" s="660"/>
      <c r="E3" s="660"/>
      <c r="F3" s="660"/>
      <c r="G3" s="660"/>
      <c r="H3" s="660"/>
      <c r="I3" s="661"/>
    </row>
    <row r="4" spans="1:9" ht="15" customHeight="1" x14ac:dyDescent="0.3">
      <c r="A4" s="656" t="s">
        <v>117</v>
      </c>
      <c r="B4" s="653" t="s">
        <v>302</v>
      </c>
      <c r="C4" s="662" t="s">
        <v>560</v>
      </c>
      <c r="D4" s="662" t="s">
        <v>340</v>
      </c>
      <c r="E4" s="662" t="s">
        <v>341</v>
      </c>
      <c r="F4" s="662" t="s">
        <v>351</v>
      </c>
      <c r="G4" s="662" t="s">
        <v>344</v>
      </c>
      <c r="H4" s="665" t="s">
        <v>559</v>
      </c>
      <c r="I4" s="668" t="s">
        <v>303</v>
      </c>
    </row>
    <row r="5" spans="1:9" ht="15" customHeight="1" x14ac:dyDescent="0.3">
      <c r="A5" s="657"/>
      <c r="B5" s="654"/>
      <c r="C5" s="663"/>
      <c r="D5" s="663"/>
      <c r="E5" s="663"/>
      <c r="F5" s="663"/>
      <c r="G5" s="663"/>
      <c r="H5" s="666"/>
      <c r="I5" s="669"/>
    </row>
    <row r="6" spans="1:9" ht="15" customHeight="1" thickBot="1" x14ac:dyDescent="0.35">
      <c r="A6" s="658"/>
      <c r="B6" s="655"/>
      <c r="C6" s="664"/>
      <c r="D6" s="664"/>
      <c r="E6" s="664"/>
      <c r="F6" s="664"/>
      <c r="G6" s="664"/>
      <c r="H6" s="667"/>
      <c r="I6" s="670"/>
    </row>
    <row r="7" spans="1:9" ht="15" customHeight="1" x14ac:dyDescent="0.3">
      <c r="A7" s="125"/>
      <c r="B7" s="126" t="s">
        <v>54</v>
      </c>
      <c r="C7" s="127">
        <f>Athletics!D8</f>
        <v>575000</v>
      </c>
      <c r="D7" s="127">
        <f>Athletics!G8</f>
        <v>130000</v>
      </c>
      <c r="E7" s="127">
        <f>Athletics!J8</f>
        <v>70000</v>
      </c>
      <c r="F7" s="127">
        <f>Athletics!M8</f>
        <v>19000</v>
      </c>
      <c r="G7" s="128" t="s">
        <v>335</v>
      </c>
      <c r="H7" s="127">
        <f>Athletics!S8</f>
        <v>0</v>
      </c>
      <c r="I7" s="129">
        <f>SUM(C7:H7)</f>
        <v>794000</v>
      </c>
    </row>
    <row r="8" spans="1:9" ht="15" customHeight="1" x14ac:dyDescent="0.3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3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3">
      <c r="A10" s="125" t="s">
        <v>311</v>
      </c>
      <c r="B10" s="126" t="s">
        <v>57</v>
      </c>
      <c r="C10" s="127">
        <f>Athletics!D11</f>
        <v>3965000</v>
      </c>
      <c r="D10" s="127">
        <f>Athletics!G11</f>
        <v>195000</v>
      </c>
      <c r="E10" s="127">
        <f>Athletics!J11</f>
        <v>10000</v>
      </c>
      <c r="F10" s="127">
        <f>Athletics!M11</f>
        <v>28000</v>
      </c>
      <c r="G10" s="131" t="s">
        <v>304</v>
      </c>
      <c r="H10" s="127">
        <f>Athletics!S11</f>
        <v>0</v>
      </c>
      <c r="I10" s="129">
        <f t="shared" si="0"/>
        <v>4198000</v>
      </c>
    </row>
    <row r="11" spans="1:9" ht="15" customHeight="1" x14ac:dyDescent="0.3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300000</v>
      </c>
      <c r="I11" s="129">
        <f t="shared" si="0"/>
        <v>300000</v>
      </c>
    </row>
    <row r="12" spans="1:9" ht="15" customHeight="1" x14ac:dyDescent="0.3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200000</v>
      </c>
      <c r="I12" s="129">
        <f t="shared" si="0"/>
        <v>200000</v>
      </c>
    </row>
    <row r="13" spans="1:9" ht="15" customHeight="1" x14ac:dyDescent="0.3">
      <c r="A13" s="125" t="s">
        <v>316</v>
      </c>
      <c r="B13" s="126" t="s">
        <v>60</v>
      </c>
      <c r="C13" s="127">
        <f>Athletics!D14</f>
        <v>35000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35000</v>
      </c>
    </row>
    <row r="14" spans="1:9" ht="15" customHeight="1" x14ac:dyDescent="0.3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2750000</v>
      </c>
      <c r="I14" s="129">
        <f>SUM(C14:H14)</f>
        <v>2750000</v>
      </c>
    </row>
    <row r="15" spans="1:9" ht="15" customHeight="1" x14ac:dyDescent="0.3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650000</v>
      </c>
      <c r="I15" s="129">
        <f t="shared" si="0"/>
        <v>650000</v>
      </c>
    </row>
    <row r="16" spans="1:9" ht="15" customHeight="1" x14ac:dyDescent="0.3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3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296500</v>
      </c>
      <c r="I17" s="129">
        <f t="shared" si="0"/>
        <v>296500</v>
      </c>
    </row>
    <row r="18" spans="1:9" ht="15" customHeight="1" x14ac:dyDescent="0.3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3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3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3414012</v>
      </c>
      <c r="I20" s="129">
        <f t="shared" si="0"/>
        <v>3414012</v>
      </c>
    </row>
    <row r="21" spans="1:9" ht="15" customHeight="1" x14ac:dyDescent="0.3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3281345</v>
      </c>
      <c r="I21" s="129">
        <f t="shared" si="0"/>
        <v>3281345</v>
      </c>
    </row>
    <row r="22" spans="1:9" ht="15" customHeight="1" x14ac:dyDescent="0.3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500000</v>
      </c>
      <c r="G22" s="127">
        <f>Athletics!P23</f>
        <v>0</v>
      </c>
      <c r="H22" s="127">
        <f>Athletics!S23</f>
        <v>0</v>
      </c>
      <c r="I22" s="129">
        <f t="shared" si="0"/>
        <v>500000</v>
      </c>
    </row>
    <row r="23" spans="1:9" ht="15" customHeight="1" thickBot="1" x14ac:dyDescent="0.35">
      <c r="A23" s="132"/>
      <c r="B23" s="133" t="s">
        <v>322</v>
      </c>
      <c r="C23" s="134">
        <f>SUM(C7,C9,C10,C13:C21,C22)</f>
        <v>4575000</v>
      </c>
      <c r="D23" s="134">
        <f t="shared" ref="D23:I23" si="1">SUM(D7:D22)</f>
        <v>325000</v>
      </c>
      <c r="E23" s="134">
        <f t="shared" si="1"/>
        <v>80000</v>
      </c>
      <c r="F23" s="134">
        <f t="shared" si="1"/>
        <v>547000</v>
      </c>
      <c r="G23" s="134">
        <f t="shared" si="1"/>
        <v>0</v>
      </c>
      <c r="H23" s="134">
        <f t="shared" si="1"/>
        <v>10891857</v>
      </c>
      <c r="I23" s="135">
        <f t="shared" si="1"/>
        <v>16418857</v>
      </c>
    </row>
    <row r="24" spans="1:9" ht="15" customHeight="1" thickTop="1" x14ac:dyDescent="0.3"/>
    <row r="25" spans="1:9" ht="15" customHeight="1" x14ac:dyDescent="0.3">
      <c r="A25" s="98" t="s">
        <v>117</v>
      </c>
    </row>
    <row r="26" spans="1:9" ht="15" customHeight="1" x14ac:dyDescent="0.3">
      <c r="A26" s="98" t="s">
        <v>334</v>
      </c>
    </row>
    <row r="27" spans="1:9" ht="15" customHeight="1" x14ac:dyDescent="0.3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J22" sqref="J22"/>
    </sheetView>
  </sheetViews>
  <sheetFormatPr defaultColWidth="9.1796875" defaultRowHeight="15" customHeight="1" x14ac:dyDescent="0.3"/>
  <cols>
    <col min="1" max="1" width="36.1796875" style="102" customWidth="1"/>
    <col min="2" max="3" width="23.81640625" style="102" customWidth="1"/>
    <col min="4" max="5" width="22.54296875" style="102" customWidth="1"/>
    <col min="6" max="6" width="22.1796875" style="102" customWidth="1"/>
    <col min="7" max="7" width="23.7265625" style="102" customWidth="1"/>
    <col min="8" max="8" width="21.1796875" style="102" customWidth="1"/>
    <col min="9" max="9" width="22.54296875" style="102" customWidth="1"/>
    <col min="10" max="10" width="21.54296875" style="102" customWidth="1"/>
    <col min="11" max="16384" width="9.1796875" style="102"/>
  </cols>
  <sheetData>
    <row r="1" spans="1:16" ht="20.149999999999999" customHeight="1" x14ac:dyDescent="0.3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University of Louisiana Monroe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49999999999999" customHeight="1" thickBot="1" x14ac:dyDescent="0.35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49999999999999" customHeight="1" thickBot="1" x14ac:dyDescent="0.35">
      <c r="A3" s="106" t="s">
        <v>324</v>
      </c>
      <c r="B3" s="674" t="s">
        <v>466</v>
      </c>
      <c r="C3" s="675"/>
      <c r="D3" s="675"/>
      <c r="E3" s="675"/>
      <c r="F3" s="675"/>
      <c r="G3" s="675"/>
      <c r="H3" s="675"/>
      <c r="I3" s="675"/>
      <c r="J3" s="676"/>
      <c r="K3" s="98"/>
      <c r="L3" s="98"/>
      <c r="M3" s="98"/>
      <c r="N3" s="98"/>
      <c r="O3" s="98"/>
      <c r="P3" s="98"/>
    </row>
    <row r="4" spans="1:16" ht="15" customHeight="1" thickTop="1" x14ac:dyDescent="0.3">
      <c r="A4" s="671" t="s">
        <v>325</v>
      </c>
      <c r="B4" s="677" t="s">
        <v>558</v>
      </c>
      <c r="C4" s="662" t="s">
        <v>560</v>
      </c>
      <c r="D4" s="662" t="s">
        <v>340</v>
      </c>
      <c r="E4" s="662" t="s">
        <v>350</v>
      </c>
      <c r="F4" s="662" t="s">
        <v>341</v>
      </c>
      <c r="G4" s="662" t="s">
        <v>351</v>
      </c>
      <c r="H4" s="662" t="s">
        <v>344</v>
      </c>
      <c r="I4" s="665" t="s">
        <v>559</v>
      </c>
      <c r="J4" s="668" t="s">
        <v>303</v>
      </c>
    </row>
    <row r="5" spans="1:16" ht="15" customHeight="1" x14ac:dyDescent="0.3">
      <c r="A5" s="672"/>
      <c r="B5" s="678"/>
      <c r="C5" s="663"/>
      <c r="D5" s="663"/>
      <c r="E5" s="663"/>
      <c r="F5" s="663"/>
      <c r="G5" s="663"/>
      <c r="H5" s="663"/>
      <c r="I5" s="666"/>
      <c r="J5" s="669"/>
    </row>
    <row r="6" spans="1:16" ht="15" customHeight="1" thickBot="1" x14ac:dyDescent="0.35">
      <c r="A6" s="673"/>
      <c r="B6" s="679"/>
      <c r="C6" s="664"/>
      <c r="D6" s="664"/>
      <c r="E6" s="664"/>
      <c r="F6" s="664"/>
      <c r="G6" s="664"/>
      <c r="H6" s="664"/>
      <c r="I6" s="667"/>
      <c r="J6" s="670"/>
    </row>
    <row r="7" spans="1:16" ht="15" customHeight="1" x14ac:dyDescent="0.3">
      <c r="A7" s="108" t="s">
        <v>327</v>
      </c>
      <c r="B7" s="109">
        <f>Athletics!D30</f>
        <v>1283820</v>
      </c>
      <c r="C7" s="110">
        <f>Athletics!G30</f>
        <v>1566136</v>
      </c>
      <c r="D7" s="110">
        <f>Athletics!J30</f>
        <v>465600</v>
      </c>
      <c r="E7" s="110">
        <f>Athletics!M30</f>
        <v>268720</v>
      </c>
      <c r="F7" s="110">
        <f>Athletics!P30</f>
        <v>119770</v>
      </c>
      <c r="G7" s="110">
        <f>Athletics!S30</f>
        <v>963757</v>
      </c>
      <c r="H7" s="110">
        <f>Athletics!V30</f>
        <v>459076</v>
      </c>
      <c r="I7" s="110">
        <f>Athletics!Y30</f>
        <v>0</v>
      </c>
      <c r="J7" s="111">
        <f t="shared" ref="J7:J21" si="0">SUM(B7:I7)</f>
        <v>5126879</v>
      </c>
    </row>
    <row r="8" spans="1:16" ht="15" customHeight="1" x14ac:dyDescent="0.3">
      <c r="A8" s="112" t="s">
        <v>104</v>
      </c>
      <c r="B8" s="113">
        <f>Athletics!D31</f>
        <v>310662</v>
      </c>
      <c r="C8" s="114">
        <f>Athletics!G31</f>
        <v>626454</v>
      </c>
      <c r="D8" s="114">
        <f>Athletics!J31</f>
        <v>185240</v>
      </c>
      <c r="E8" s="114">
        <f>Athletics!M31</f>
        <v>102688</v>
      </c>
      <c r="F8" s="114">
        <f>Athletics!P31</f>
        <v>47908</v>
      </c>
      <c r="G8" s="114">
        <f>Athletics!S31</f>
        <v>379103</v>
      </c>
      <c r="H8" s="114">
        <f>Athletics!V31</f>
        <v>174030</v>
      </c>
      <c r="I8" s="114">
        <f>Athletics!Y31</f>
        <v>0</v>
      </c>
      <c r="J8" s="115">
        <f t="shared" si="0"/>
        <v>1826085</v>
      </c>
    </row>
    <row r="9" spans="1:16" ht="15" customHeight="1" x14ac:dyDescent="0.3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3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3">
      <c r="A11" s="112" t="s">
        <v>57</v>
      </c>
      <c r="B11" s="113" t="s">
        <v>329</v>
      </c>
      <c r="C11" s="114">
        <f>Athletics!G34</f>
        <v>250000</v>
      </c>
      <c r="D11" s="114">
        <f>Athletics!J34</f>
        <v>15000</v>
      </c>
      <c r="E11" s="114">
        <f>Athletics!M34</f>
        <v>25000</v>
      </c>
      <c r="F11" s="114">
        <f>Athletics!P34</f>
        <v>0</v>
      </c>
      <c r="G11" s="114">
        <f>Athletics!S34</f>
        <v>35650</v>
      </c>
      <c r="H11" s="114">
        <f>Athletics!V34</f>
        <v>0</v>
      </c>
      <c r="I11" s="114">
        <f>Athletics!Y34</f>
        <v>0</v>
      </c>
      <c r="J11" s="115">
        <f t="shared" si="0"/>
        <v>325650</v>
      </c>
      <c r="K11" s="102" t="s">
        <v>117</v>
      </c>
    </row>
    <row r="12" spans="1:16" ht="15" customHeight="1" x14ac:dyDescent="0.3">
      <c r="A12" s="112" t="s">
        <v>107</v>
      </c>
      <c r="B12" s="113">
        <f>Athletics!D35</f>
        <v>28339</v>
      </c>
      <c r="C12" s="114">
        <f>Athletics!G35</f>
        <v>2405245</v>
      </c>
      <c r="D12" s="114">
        <f>Athletics!J35</f>
        <v>367861</v>
      </c>
      <c r="E12" s="114">
        <f>Athletics!M35</f>
        <v>246825</v>
      </c>
      <c r="F12" s="114">
        <f>Athletics!P35</f>
        <v>331129</v>
      </c>
      <c r="G12" s="114">
        <f>Athletics!S35</f>
        <v>2048479</v>
      </c>
      <c r="H12" s="114">
        <f>Athletics!V35</f>
        <v>0</v>
      </c>
      <c r="I12" s="114">
        <f>Athletics!Y35</f>
        <v>0</v>
      </c>
      <c r="J12" s="115">
        <f t="shared" si="0"/>
        <v>5427878</v>
      </c>
      <c r="K12" s="102" t="s">
        <v>117</v>
      </c>
    </row>
    <row r="13" spans="1:16" ht="15" customHeight="1" x14ac:dyDescent="0.3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400000</v>
      </c>
      <c r="I13" s="114">
        <f>Athletics!Y36</f>
        <v>0</v>
      </c>
      <c r="J13" s="115">
        <f t="shared" si="0"/>
        <v>400000</v>
      </c>
      <c r="K13" s="102" t="s">
        <v>117</v>
      </c>
    </row>
    <row r="14" spans="1:16" ht="15" customHeight="1" x14ac:dyDescent="0.3">
      <c r="A14" s="112" t="s">
        <v>84</v>
      </c>
      <c r="B14" s="113">
        <f>Athletics!D37</f>
        <v>17800</v>
      </c>
      <c r="C14" s="114">
        <f>Athletics!G37</f>
        <v>734563</v>
      </c>
      <c r="D14" s="114">
        <f>Athletics!J37</f>
        <v>193812</v>
      </c>
      <c r="E14" s="114">
        <f>Athletics!M37</f>
        <v>168255</v>
      </c>
      <c r="F14" s="114">
        <f>Athletics!P37</f>
        <v>125822</v>
      </c>
      <c r="G14" s="114">
        <f>Athletics!S37</f>
        <v>632230</v>
      </c>
      <c r="H14" s="114">
        <f>Athletics!V37</f>
        <v>5000</v>
      </c>
      <c r="I14" s="114">
        <f>Athletics!Y37</f>
        <v>0</v>
      </c>
      <c r="J14" s="115">
        <f t="shared" si="0"/>
        <v>1877482</v>
      </c>
      <c r="K14" s="102" t="s">
        <v>117</v>
      </c>
    </row>
    <row r="15" spans="1:16" ht="15" customHeight="1" x14ac:dyDescent="0.3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3">
      <c r="A16" s="112" t="s">
        <v>85</v>
      </c>
      <c r="B16" s="113">
        <f>Athletics!D39</f>
        <v>231500</v>
      </c>
      <c r="C16" s="114">
        <f>Athletics!G39</f>
        <v>107500</v>
      </c>
      <c r="D16" s="114">
        <f>Athletics!J39</f>
        <v>20000</v>
      </c>
      <c r="E16" s="114">
        <f>Athletics!M39</f>
        <v>15000</v>
      </c>
      <c r="F16" s="114">
        <f>Athletics!P39</f>
        <v>5500</v>
      </c>
      <c r="G16" s="114">
        <f>Athletics!S39</f>
        <v>69775</v>
      </c>
      <c r="H16" s="114">
        <f>Athletics!V39</f>
        <v>290500</v>
      </c>
      <c r="I16" s="114">
        <f>Athletics!Y39</f>
        <v>0</v>
      </c>
      <c r="J16" s="115">
        <f t="shared" si="0"/>
        <v>739775</v>
      </c>
      <c r="K16" s="102" t="s">
        <v>117</v>
      </c>
    </row>
    <row r="17" spans="1:11" ht="15" customHeight="1" x14ac:dyDescent="0.3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3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3">
      <c r="A19" s="112" t="s">
        <v>355</v>
      </c>
      <c r="B19" s="113">
        <f>Athletics!D41</f>
        <v>418892</v>
      </c>
      <c r="C19" s="114">
        <f>Athletics!G41</f>
        <v>663722</v>
      </c>
      <c r="D19" s="114">
        <f>Athletics!J41</f>
        <v>156134</v>
      </c>
      <c r="E19" s="114">
        <f>Athletics!M41</f>
        <v>109042</v>
      </c>
      <c r="F19" s="114">
        <f>Athletics!P41</f>
        <v>63297</v>
      </c>
      <c r="G19" s="114">
        <f>Athletics!S41</f>
        <v>418108</v>
      </c>
      <c r="H19" s="114">
        <f>Athletics!V41</f>
        <v>165913</v>
      </c>
      <c r="I19" s="114">
        <f>Athletics!Y41</f>
        <v>0</v>
      </c>
      <c r="J19" s="115">
        <f t="shared" si="0"/>
        <v>1995108</v>
      </c>
      <c r="K19" s="102" t="s">
        <v>117</v>
      </c>
    </row>
    <row r="20" spans="1:11" ht="15" customHeight="1" x14ac:dyDescent="0.3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5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5">
      <c r="A22" s="118" t="s">
        <v>333</v>
      </c>
      <c r="B22" s="119">
        <f>SUM(B7:B21)</f>
        <v>2291013</v>
      </c>
      <c r="C22" s="120">
        <f t="shared" ref="C22:J22" si="1">SUM(C7:C21)</f>
        <v>6353620</v>
      </c>
      <c r="D22" s="120">
        <f t="shared" si="1"/>
        <v>1403647</v>
      </c>
      <c r="E22" s="120">
        <f>SUM(E7:E21)</f>
        <v>935530</v>
      </c>
      <c r="F22" s="120">
        <f t="shared" si="1"/>
        <v>693426</v>
      </c>
      <c r="G22" s="120">
        <f t="shared" si="1"/>
        <v>4547102</v>
      </c>
      <c r="H22" s="120">
        <f t="shared" si="1"/>
        <v>1494519</v>
      </c>
      <c r="I22" s="120">
        <f t="shared" si="1"/>
        <v>0</v>
      </c>
      <c r="J22" s="121">
        <f t="shared" si="1"/>
        <v>17718857</v>
      </c>
      <c r="K22" s="102" t="s">
        <v>117</v>
      </c>
    </row>
    <row r="23" spans="1:11" ht="15" customHeight="1" thickTop="1" x14ac:dyDescent="0.3">
      <c r="K23" s="102" t="s">
        <v>117</v>
      </c>
    </row>
    <row r="24" spans="1:11" ht="15" customHeight="1" x14ac:dyDescent="0.3">
      <c r="K24" s="102" t="s">
        <v>117</v>
      </c>
    </row>
    <row r="25" spans="1:11" ht="15" customHeight="1" x14ac:dyDescent="0.3">
      <c r="K25" s="102" t="s">
        <v>117</v>
      </c>
    </row>
    <row r="26" spans="1:11" ht="15" customHeight="1" x14ac:dyDescent="0.3">
      <c r="K26" s="102" t="s">
        <v>117</v>
      </c>
    </row>
    <row r="27" spans="1:11" ht="15" customHeight="1" x14ac:dyDescent="0.3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I7" sqref="I7"/>
    </sheetView>
  </sheetViews>
  <sheetFormatPr defaultColWidth="9.1796875" defaultRowHeight="15" customHeight="1" x14ac:dyDescent="0.3"/>
  <cols>
    <col min="1" max="1" width="17.81640625" style="98" customWidth="1"/>
    <col min="2" max="2" width="52.7265625" style="98" customWidth="1"/>
    <col min="3" max="3" width="23.54296875" style="98" customWidth="1"/>
    <col min="4" max="4" width="27" style="98" customWidth="1"/>
    <col min="5" max="5" width="22.54296875" style="98" customWidth="1"/>
    <col min="6" max="6" width="24.54296875" style="98" customWidth="1"/>
    <col min="7" max="7" width="26.81640625" style="98" customWidth="1"/>
    <col min="8" max="8" width="20.1796875" style="98" customWidth="1"/>
    <col min="9" max="9" width="22.81640625" style="98" customWidth="1"/>
    <col min="10" max="16384" width="9.1796875" style="98"/>
  </cols>
  <sheetData>
    <row r="1" spans="1:9" ht="20.149999999999999" customHeight="1" x14ac:dyDescent="0.3">
      <c r="A1" s="96" t="s">
        <v>131</v>
      </c>
      <c r="B1" s="97"/>
      <c r="C1" s="97"/>
      <c r="D1" s="97"/>
      <c r="G1" s="96" t="s">
        <v>79</v>
      </c>
      <c r="H1" s="99" t="str">
        <f>Revenue!B2</f>
        <v>University of Louisiana Monroe</v>
      </c>
      <c r="I1" s="99"/>
    </row>
    <row r="2" spans="1:9" ht="20.149999999999999" customHeight="1" thickBot="1" x14ac:dyDescent="0.35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49999999999999" customHeight="1" thickBot="1" x14ac:dyDescent="0.35">
      <c r="A3" s="96" t="s">
        <v>301</v>
      </c>
      <c r="B3" s="472"/>
      <c r="C3" s="659" t="s">
        <v>549</v>
      </c>
      <c r="D3" s="660"/>
      <c r="E3" s="660"/>
      <c r="F3" s="660"/>
      <c r="G3" s="660"/>
      <c r="H3" s="660"/>
      <c r="I3" s="661"/>
    </row>
    <row r="4" spans="1:9" ht="15" customHeight="1" x14ac:dyDescent="0.3">
      <c r="A4" s="656" t="s">
        <v>117</v>
      </c>
      <c r="B4" s="653" t="s">
        <v>302</v>
      </c>
      <c r="C4" s="662" t="s">
        <v>560</v>
      </c>
      <c r="D4" s="662" t="s">
        <v>340</v>
      </c>
      <c r="E4" s="662" t="s">
        <v>341</v>
      </c>
      <c r="F4" s="662" t="s">
        <v>351</v>
      </c>
      <c r="G4" s="662" t="s">
        <v>344</v>
      </c>
      <c r="H4" s="665" t="s">
        <v>559</v>
      </c>
      <c r="I4" s="668" t="s">
        <v>303</v>
      </c>
    </row>
    <row r="5" spans="1:9" ht="15" customHeight="1" x14ac:dyDescent="0.3">
      <c r="A5" s="657"/>
      <c r="B5" s="654"/>
      <c r="C5" s="663"/>
      <c r="D5" s="663"/>
      <c r="E5" s="663"/>
      <c r="F5" s="663"/>
      <c r="G5" s="663"/>
      <c r="H5" s="666"/>
      <c r="I5" s="669"/>
    </row>
    <row r="6" spans="1:9" ht="15" customHeight="1" thickBot="1" x14ac:dyDescent="0.35">
      <c r="A6" s="658"/>
      <c r="B6" s="655"/>
      <c r="C6" s="664"/>
      <c r="D6" s="664"/>
      <c r="E6" s="664"/>
      <c r="F6" s="664"/>
      <c r="G6" s="664"/>
      <c r="H6" s="667"/>
      <c r="I6" s="670"/>
    </row>
    <row r="7" spans="1:9" ht="15" customHeight="1" x14ac:dyDescent="0.3">
      <c r="A7" s="125"/>
      <c r="B7" s="126" t="s">
        <v>54</v>
      </c>
      <c r="C7" s="127">
        <f>Athletics!E8</f>
        <v>425000</v>
      </c>
      <c r="D7" s="127">
        <f>Athletics!H8</f>
        <v>155000</v>
      </c>
      <c r="E7" s="127">
        <f>Athletics!K8</f>
        <v>100000</v>
      </c>
      <c r="F7" s="127">
        <f>Athletics!N8</f>
        <v>55000</v>
      </c>
      <c r="G7" s="128" t="s">
        <v>335</v>
      </c>
      <c r="H7" s="127">
        <f>Athletics!T8</f>
        <v>0</v>
      </c>
      <c r="I7" s="129">
        <f>SUM(C7:H7)</f>
        <v>735000</v>
      </c>
    </row>
    <row r="8" spans="1:9" ht="15" customHeight="1" x14ac:dyDescent="0.3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3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3">
      <c r="A10" s="125" t="s">
        <v>311</v>
      </c>
      <c r="B10" s="126" t="s">
        <v>57</v>
      </c>
      <c r="C10" s="127">
        <f>Athletics!E11</f>
        <v>3200000</v>
      </c>
      <c r="D10" s="127">
        <f>Athletics!H11</f>
        <v>165000</v>
      </c>
      <c r="E10" s="127">
        <f>Athletics!K11</f>
        <v>0</v>
      </c>
      <c r="F10" s="127">
        <f>Athletics!N11</f>
        <v>48000</v>
      </c>
      <c r="G10" s="131" t="s">
        <v>304</v>
      </c>
      <c r="H10" s="127">
        <f>Athletics!T11</f>
        <v>0</v>
      </c>
      <c r="I10" s="129">
        <f t="shared" si="0"/>
        <v>3413000</v>
      </c>
    </row>
    <row r="11" spans="1:9" ht="15" customHeight="1" x14ac:dyDescent="0.3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700000</v>
      </c>
      <c r="I11" s="129">
        <f t="shared" si="0"/>
        <v>700000</v>
      </c>
    </row>
    <row r="12" spans="1:9" ht="15" customHeight="1" x14ac:dyDescent="0.3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200000</v>
      </c>
      <c r="I12" s="129">
        <f t="shared" si="0"/>
        <v>200000</v>
      </c>
    </row>
    <row r="13" spans="1:9" ht="15" customHeight="1" x14ac:dyDescent="0.3">
      <c r="A13" s="125" t="s">
        <v>316</v>
      </c>
      <c r="B13" s="126" t="s">
        <v>60</v>
      </c>
      <c r="C13" s="127">
        <f>Athletics!E14</f>
        <v>35000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35000</v>
      </c>
    </row>
    <row r="14" spans="1:9" ht="15" customHeight="1" x14ac:dyDescent="0.3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3800000</v>
      </c>
      <c r="I14" s="129">
        <f>SUM(C14:H14)</f>
        <v>3800000</v>
      </c>
    </row>
    <row r="15" spans="1:9" ht="15" customHeight="1" x14ac:dyDescent="0.3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353360</v>
      </c>
      <c r="I15" s="129">
        <f t="shared" si="0"/>
        <v>353360</v>
      </c>
    </row>
    <row r="16" spans="1:9" ht="15" customHeight="1" x14ac:dyDescent="0.3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3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337500</v>
      </c>
      <c r="I17" s="129">
        <f t="shared" si="0"/>
        <v>337500</v>
      </c>
    </row>
    <row r="18" spans="1:9" ht="15" customHeight="1" x14ac:dyDescent="0.3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3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3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3414012</v>
      </c>
      <c r="I20" s="129">
        <f t="shared" si="0"/>
        <v>3414012</v>
      </c>
    </row>
    <row r="21" spans="1:9" ht="15" customHeight="1" x14ac:dyDescent="0.3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3406345</v>
      </c>
      <c r="I21" s="129">
        <f t="shared" si="0"/>
        <v>3406345</v>
      </c>
    </row>
    <row r="22" spans="1:9" ht="15" customHeight="1" x14ac:dyDescent="0.3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500000</v>
      </c>
      <c r="G22" s="127">
        <f>Athletics!Q23</f>
        <v>0</v>
      </c>
      <c r="H22" s="127">
        <f>Athletics!T23</f>
        <v>0</v>
      </c>
      <c r="I22" s="129">
        <f t="shared" si="0"/>
        <v>500000</v>
      </c>
    </row>
    <row r="23" spans="1:9" ht="15" customHeight="1" thickBot="1" x14ac:dyDescent="0.35">
      <c r="A23" s="132"/>
      <c r="B23" s="133" t="s">
        <v>322</v>
      </c>
      <c r="C23" s="134">
        <f>SUM(C7,C9,C10,C13:C21,C22)</f>
        <v>3660000</v>
      </c>
      <c r="D23" s="134">
        <f t="shared" ref="D23:I23" si="1">SUM(D7:D22)</f>
        <v>320000</v>
      </c>
      <c r="E23" s="134">
        <f t="shared" si="1"/>
        <v>100000</v>
      </c>
      <c r="F23" s="134">
        <f t="shared" si="1"/>
        <v>603000</v>
      </c>
      <c r="G23" s="134">
        <f t="shared" si="1"/>
        <v>0</v>
      </c>
      <c r="H23" s="134">
        <f t="shared" si="1"/>
        <v>12211217</v>
      </c>
      <c r="I23" s="135">
        <f t="shared" si="1"/>
        <v>16894217</v>
      </c>
    </row>
    <row r="24" spans="1:9" ht="15" customHeight="1" thickTop="1" x14ac:dyDescent="0.3"/>
    <row r="25" spans="1:9" ht="15" customHeight="1" x14ac:dyDescent="0.3">
      <c r="A25" s="98" t="s">
        <v>117</v>
      </c>
    </row>
    <row r="26" spans="1:9" ht="15" customHeight="1" x14ac:dyDescent="0.3">
      <c r="A26" s="98" t="s">
        <v>334</v>
      </c>
    </row>
    <row r="27" spans="1:9" ht="15" customHeight="1" x14ac:dyDescent="0.3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H36" sqref="H36"/>
    </sheetView>
  </sheetViews>
  <sheetFormatPr defaultColWidth="9.1796875" defaultRowHeight="15" customHeight="1" x14ac:dyDescent="0.3"/>
  <cols>
    <col min="1" max="1" width="38.1796875" style="102" customWidth="1"/>
    <col min="2" max="10" width="21.81640625" style="102" customWidth="1"/>
    <col min="11" max="16384" width="9.1796875" style="102"/>
  </cols>
  <sheetData>
    <row r="1" spans="1:16" ht="20.149999999999999" customHeight="1" x14ac:dyDescent="0.3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University of Louisiana Monroe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49999999999999" customHeight="1" thickBot="1" x14ac:dyDescent="0.35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49999999999999" customHeight="1" thickBot="1" x14ac:dyDescent="0.35">
      <c r="A3" s="106" t="s">
        <v>324</v>
      </c>
      <c r="B3" s="659" t="s">
        <v>549</v>
      </c>
      <c r="C3" s="660"/>
      <c r="D3" s="660"/>
      <c r="E3" s="660"/>
      <c r="F3" s="660"/>
      <c r="G3" s="660"/>
      <c r="H3" s="660"/>
      <c r="I3" s="660"/>
      <c r="J3" s="661"/>
      <c r="K3" s="98"/>
      <c r="L3" s="98"/>
      <c r="M3" s="98"/>
      <c r="N3" s="98"/>
      <c r="O3" s="98"/>
      <c r="P3" s="98"/>
    </row>
    <row r="4" spans="1:16" ht="15" customHeight="1" thickTop="1" x14ac:dyDescent="0.3">
      <c r="A4" s="671" t="s">
        <v>325</v>
      </c>
      <c r="B4" s="677" t="s">
        <v>558</v>
      </c>
      <c r="C4" s="662" t="s">
        <v>560</v>
      </c>
      <c r="D4" s="662" t="s">
        <v>340</v>
      </c>
      <c r="E4" s="662" t="s">
        <v>350</v>
      </c>
      <c r="F4" s="662" t="s">
        <v>341</v>
      </c>
      <c r="G4" s="662" t="s">
        <v>351</v>
      </c>
      <c r="H4" s="662" t="s">
        <v>344</v>
      </c>
      <c r="I4" s="665" t="s">
        <v>559</v>
      </c>
      <c r="J4" s="668" t="s">
        <v>303</v>
      </c>
    </row>
    <row r="5" spans="1:16" ht="15" customHeight="1" x14ac:dyDescent="0.3">
      <c r="A5" s="672"/>
      <c r="B5" s="678"/>
      <c r="C5" s="663"/>
      <c r="D5" s="663"/>
      <c r="E5" s="663"/>
      <c r="F5" s="663"/>
      <c r="G5" s="663"/>
      <c r="H5" s="663"/>
      <c r="I5" s="666"/>
      <c r="J5" s="669"/>
    </row>
    <row r="6" spans="1:16" ht="15" customHeight="1" thickBot="1" x14ac:dyDescent="0.35">
      <c r="A6" s="673"/>
      <c r="B6" s="679"/>
      <c r="C6" s="664"/>
      <c r="D6" s="664"/>
      <c r="E6" s="664"/>
      <c r="F6" s="664"/>
      <c r="G6" s="664"/>
      <c r="H6" s="664"/>
      <c r="I6" s="667"/>
      <c r="J6" s="670"/>
    </row>
    <row r="7" spans="1:16" ht="15" customHeight="1" x14ac:dyDescent="0.3">
      <c r="A7" s="108" t="s">
        <v>327</v>
      </c>
      <c r="B7" s="232">
        <f>Athletics!E30</f>
        <v>1213320</v>
      </c>
      <c r="C7" s="255">
        <f>Athletics!H30</f>
        <v>1576936</v>
      </c>
      <c r="D7" s="255">
        <f>Athletics!K30</f>
        <v>469297</v>
      </c>
      <c r="E7" s="255">
        <f>Athletics!N30</f>
        <v>288163</v>
      </c>
      <c r="F7" s="255">
        <f>Athletics!Q30</f>
        <v>122395</v>
      </c>
      <c r="G7" s="255">
        <f>Athletics!T30</f>
        <v>1014158</v>
      </c>
      <c r="H7" s="255">
        <f>Athletics!W30</f>
        <v>559893</v>
      </c>
      <c r="I7" s="255">
        <f>Athletics!Z30</f>
        <v>0</v>
      </c>
      <c r="J7" s="471">
        <f t="shared" ref="J7:J21" si="0">SUM(B7:I7)</f>
        <v>5244162</v>
      </c>
    </row>
    <row r="8" spans="1:16" ht="15" customHeight="1" x14ac:dyDescent="0.3">
      <c r="A8" s="112" t="s">
        <v>104</v>
      </c>
      <c r="B8" s="113">
        <f>Athletics!E31</f>
        <v>293198</v>
      </c>
      <c r="C8" s="114">
        <f>Athletics!H31</f>
        <v>591351</v>
      </c>
      <c r="D8" s="114">
        <f>Athletics!K31</f>
        <v>175986</v>
      </c>
      <c r="E8" s="255">
        <f>Athletics!N31</f>
        <v>108061</v>
      </c>
      <c r="F8" s="114">
        <f>Athletics!Q31</f>
        <v>45898</v>
      </c>
      <c r="G8" s="114">
        <f>Athletics!T31</f>
        <v>380309</v>
      </c>
      <c r="H8" s="114">
        <f>Athletics!W31</f>
        <v>209960</v>
      </c>
      <c r="I8" s="114">
        <f>Athletics!Z31</f>
        <v>0</v>
      </c>
      <c r="J8" s="115">
        <f t="shared" si="0"/>
        <v>1804763</v>
      </c>
    </row>
    <row r="9" spans="1:16" ht="15" customHeight="1" x14ac:dyDescent="0.3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3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3">
      <c r="A11" s="112" t="s">
        <v>57</v>
      </c>
      <c r="B11" s="113" t="s">
        <v>329</v>
      </c>
      <c r="C11" s="114">
        <f>Athletics!H34</f>
        <v>550000</v>
      </c>
      <c r="D11" s="114">
        <f>Athletics!K34</f>
        <v>10000</v>
      </c>
      <c r="E11" s="114">
        <f>Athletics!N34</f>
        <v>9000</v>
      </c>
      <c r="F11" s="114">
        <f>Athletics!Q34</f>
        <v>0</v>
      </c>
      <c r="G11" s="114">
        <f>Athletics!T34</f>
        <v>12000</v>
      </c>
      <c r="H11" s="114">
        <f>Athletics!W34</f>
        <v>0</v>
      </c>
      <c r="I11" s="114">
        <f>Athletics!Z34</f>
        <v>0</v>
      </c>
      <c r="J11" s="115">
        <f t="shared" si="0"/>
        <v>581000</v>
      </c>
      <c r="K11" s="102" t="s">
        <v>117</v>
      </c>
    </row>
    <row r="12" spans="1:16" ht="15" customHeight="1" x14ac:dyDescent="0.3">
      <c r="A12" s="112" t="s">
        <v>107</v>
      </c>
      <c r="B12" s="113">
        <f>Athletics!E35</f>
        <v>5000</v>
      </c>
      <c r="C12" s="114">
        <f>Athletics!H35</f>
        <v>2035122</v>
      </c>
      <c r="D12" s="114">
        <f>Athletics!K35</f>
        <v>327928</v>
      </c>
      <c r="E12" s="114">
        <f>Athletics!N35</f>
        <v>242242</v>
      </c>
      <c r="F12" s="114">
        <f>Athletics!Q35</f>
        <v>424721</v>
      </c>
      <c r="G12" s="114">
        <f>Athletics!T35</f>
        <v>2067685</v>
      </c>
      <c r="H12" s="114">
        <f>Athletics!W35</f>
        <v>0</v>
      </c>
      <c r="I12" s="114">
        <f>Athletics!Z35</f>
        <v>0</v>
      </c>
      <c r="J12" s="115">
        <f t="shared" si="0"/>
        <v>5102698</v>
      </c>
      <c r="K12" s="102" t="s">
        <v>117</v>
      </c>
    </row>
    <row r="13" spans="1:16" ht="15" customHeight="1" x14ac:dyDescent="0.3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435000</v>
      </c>
      <c r="I13" s="114">
        <f>Athletics!Z36</f>
        <v>0</v>
      </c>
      <c r="J13" s="115">
        <f t="shared" si="0"/>
        <v>435000</v>
      </c>
      <c r="K13" s="102" t="s">
        <v>117</v>
      </c>
    </row>
    <row r="14" spans="1:16" ht="15" customHeight="1" x14ac:dyDescent="0.3">
      <c r="A14" s="112" t="s">
        <v>84</v>
      </c>
      <c r="B14" s="113">
        <f>Athletics!E37</f>
        <v>60250</v>
      </c>
      <c r="C14" s="114">
        <f>Athletics!H37</f>
        <v>775000</v>
      </c>
      <c r="D14" s="114">
        <f>Athletics!K37</f>
        <v>205000</v>
      </c>
      <c r="E14" s="114">
        <f>Athletics!N37</f>
        <v>245000</v>
      </c>
      <c r="F14" s="114">
        <f>Athletics!Q37</f>
        <v>148191</v>
      </c>
      <c r="G14" s="114">
        <f>Athletics!T37</f>
        <v>874191</v>
      </c>
      <c r="H14" s="114">
        <f>Athletics!W37</f>
        <v>8000</v>
      </c>
      <c r="I14" s="114">
        <f>Athletics!Z37</f>
        <v>0</v>
      </c>
      <c r="J14" s="115">
        <f t="shared" si="0"/>
        <v>2315632</v>
      </c>
      <c r="K14" s="102" t="s">
        <v>117</v>
      </c>
    </row>
    <row r="15" spans="1:16" ht="15" customHeight="1" x14ac:dyDescent="0.3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3">
      <c r="A16" s="112" t="s">
        <v>85</v>
      </c>
      <c r="B16" s="113">
        <f>Athletics!E39</f>
        <v>183250</v>
      </c>
      <c r="C16" s="114">
        <f>Athletics!H39</f>
        <v>175000</v>
      </c>
      <c r="D16" s="114">
        <f>Athletics!K39</f>
        <v>20000</v>
      </c>
      <c r="E16" s="114">
        <f>Athletics!N39</f>
        <v>26403</v>
      </c>
      <c r="F16" s="114">
        <f>Athletics!Q39</f>
        <v>8500</v>
      </c>
      <c r="G16" s="114">
        <f>Athletics!T39</f>
        <v>83015</v>
      </c>
      <c r="H16" s="114">
        <f>Athletics!W39</f>
        <v>105000</v>
      </c>
      <c r="I16" s="114">
        <f>Athletics!Z39</f>
        <v>0</v>
      </c>
      <c r="J16" s="115">
        <f t="shared" si="0"/>
        <v>601168</v>
      </c>
      <c r="K16" s="102" t="s">
        <v>117</v>
      </c>
    </row>
    <row r="17" spans="1:11" ht="15" customHeight="1" x14ac:dyDescent="0.3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3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3">
      <c r="A19" s="112" t="s">
        <v>331</v>
      </c>
      <c r="B19" s="113">
        <f>Athletics!E41</f>
        <v>536075</v>
      </c>
      <c r="C19" s="114">
        <f>Athletics!H41</f>
        <v>707000</v>
      </c>
      <c r="D19" s="114">
        <f>Athletics!K41</f>
        <v>184000</v>
      </c>
      <c r="E19" s="114">
        <f>Athletics!N41</f>
        <v>139000</v>
      </c>
      <c r="F19" s="114">
        <f>Athletics!Q41</f>
        <v>75000</v>
      </c>
      <c r="G19" s="114">
        <f>Athletics!T41</f>
        <v>545782</v>
      </c>
      <c r="H19" s="114">
        <f>Athletics!W41</f>
        <v>125000</v>
      </c>
      <c r="I19" s="114">
        <f>Athletics!Z41</f>
        <v>0</v>
      </c>
      <c r="J19" s="115">
        <f t="shared" si="0"/>
        <v>2311857</v>
      </c>
      <c r="K19" s="102" t="s">
        <v>117</v>
      </c>
    </row>
    <row r="20" spans="1:11" ht="15" customHeight="1" x14ac:dyDescent="0.3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5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5">
      <c r="A22" s="118" t="s">
        <v>333</v>
      </c>
      <c r="B22" s="119">
        <f>SUM(B7:B21)</f>
        <v>2291093</v>
      </c>
      <c r="C22" s="120">
        <f t="shared" ref="C22:J22" si="1">SUM(C7:C21)</f>
        <v>6410409</v>
      </c>
      <c r="D22" s="120">
        <f t="shared" si="1"/>
        <v>1392211</v>
      </c>
      <c r="E22" s="120">
        <f t="shared" ref="E22" si="2">SUM(E7:E21)</f>
        <v>1057869</v>
      </c>
      <c r="F22" s="120">
        <f t="shared" si="1"/>
        <v>824705</v>
      </c>
      <c r="G22" s="120">
        <f t="shared" si="1"/>
        <v>4977140</v>
      </c>
      <c r="H22" s="120">
        <f t="shared" si="1"/>
        <v>1442853</v>
      </c>
      <c r="I22" s="120">
        <f t="shared" si="1"/>
        <v>0</v>
      </c>
      <c r="J22" s="121">
        <f t="shared" si="1"/>
        <v>18396280</v>
      </c>
      <c r="K22" s="102" t="s">
        <v>117</v>
      </c>
    </row>
    <row r="23" spans="1:11" ht="15" customHeight="1" thickTop="1" x14ac:dyDescent="0.3">
      <c r="K23" s="102" t="s">
        <v>117</v>
      </c>
    </row>
    <row r="24" spans="1:11" ht="15" customHeight="1" x14ac:dyDescent="0.3">
      <c r="K24" s="102" t="s">
        <v>117</v>
      </c>
    </row>
    <row r="25" spans="1:11" ht="15" customHeight="1" x14ac:dyDescent="0.3">
      <c r="K25" s="102" t="s">
        <v>117</v>
      </c>
    </row>
    <row r="26" spans="1:11" ht="15" customHeight="1" x14ac:dyDescent="0.3">
      <c r="K26" s="102" t="s">
        <v>117</v>
      </c>
    </row>
    <row r="27" spans="1:11" ht="15" customHeight="1" x14ac:dyDescent="0.3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43</vt:i4>
      </vt:variant>
    </vt:vector>
  </HeadingPairs>
  <TitlesOfParts>
    <vt:vector size="74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BOR5cont.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Claire Norris</cp:lastModifiedBy>
  <cp:lastPrinted>2023-08-21T01:24:33Z</cp:lastPrinted>
  <dcterms:created xsi:type="dcterms:W3CDTF">2010-02-11T21:59:50Z</dcterms:created>
  <dcterms:modified xsi:type="dcterms:W3CDTF">2023-08-21T01:24:47Z</dcterms:modified>
</cp:coreProperties>
</file>